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_ДЛЯ ОЗНАКОМЛЕНИЯ\2025\ЗАКОН ОБ ИСПОЛНЕНИИ ЗА 2025 ГОД\ДОПМАТЕРИАЛЫ\"/>
    </mc:Choice>
  </mc:AlternateContent>
  <bookViews>
    <workbookView xWindow="0" yWindow="0" windowWidth="28800" windowHeight="11130" tabRatio="500"/>
  </bookViews>
  <sheets>
    <sheet name="ГП" sheetId="1" r:id="rId1"/>
  </sheets>
  <definedNames>
    <definedName name="_xlnm._FilterDatabase" localSheetId="0" hidden="1">ГП!$A$4:$Q$210</definedName>
    <definedName name="XDO_?G_S1_D_C1?">#REF!</definedName>
    <definedName name="XDO_?G_S1_D_C2?">#REF!</definedName>
    <definedName name="XDO_?G_S1_D_C3?">#REF!</definedName>
    <definedName name="XDO_?G_S1_D_C4?">#REF!</definedName>
    <definedName name="XDO_?G_S1_D_C5?">#REF!</definedName>
    <definedName name="XDO_?G_S1_D_C6?">#REF!</definedName>
    <definedName name="XDO_?G_S1_D_C7?">#REF!</definedName>
    <definedName name="XDO_?G_S1_D_C8?">#REF!</definedName>
    <definedName name="XDO_?G_S1_F_R2?">#REF!</definedName>
    <definedName name="XDO_?G_S1_F_R3?">#REF!</definedName>
    <definedName name="XDO_?G_S1_F_R4?">#REF!</definedName>
    <definedName name="XDO_?G_S1_F_R5?">#REF!</definedName>
    <definedName name="XDO_?G_S1_F_R6?">#REF!</definedName>
    <definedName name="XDO_?G_S1_F_R7?">#REF!</definedName>
    <definedName name="XDO_?G_S1_GRF_C2?">#REF!</definedName>
    <definedName name="XDO_?G_S1_GRF_C3?">#REF!</definedName>
    <definedName name="XDO_?G_S1_GRF_C4?">#REF!</definedName>
    <definedName name="XDO_?G_S1_GRF_C5?">#REF!</definedName>
    <definedName name="XDO_?G_S1_GRF_C6?">#REF!</definedName>
    <definedName name="XDO_?G_S1_GRF_C7?">#REF!</definedName>
    <definedName name="XDO_?G_S2_D_C1?">#REF!</definedName>
    <definedName name="XDO_?G_S2_D_C10?">#REF!</definedName>
    <definedName name="XDO_?G_S2_D_C2?">#REF!</definedName>
    <definedName name="XDO_?G_S2_D_C3?">#REF!</definedName>
    <definedName name="XDO_?G_S2_D_C4?">#REF!</definedName>
    <definedName name="XDO_?G_S2_D_C5?">#REF!</definedName>
    <definedName name="XDO_?G_S2_D_C6?">#REF!</definedName>
    <definedName name="XDO_?G_S2_D_C7?">#REF!</definedName>
    <definedName name="XDO_?G_S2_D_C8?">#REF!</definedName>
    <definedName name="XDO_?G_S2_D_C9?">#REF!</definedName>
    <definedName name="XDO_?G_S2_F_R4?">#REF!</definedName>
    <definedName name="XDO_?G_S2_F_R5?">#REF!</definedName>
    <definedName name="XDO_?G_S2_F_R6?">#REF!</definedName>
    <definedName name="XDO_?G_S2_F_R7?">#REF!</definedName>
    <definedName name="XDO_?G_S2_F_R8?">#REF!</definedName>
    <definedName name="XDO_?G_S2_F_R9?">#REF!</definedName>
    <definedName name="XDO_?G_S2_GRF_C4?">#REF!</definedName>
    <definedName name="XDO_?G_S2_GRF_C5?">#REF!</definedName>
    <definedName name="XDO_?G_S2_GRF_C6?">#REF!</definedName>
    <definedName name="XDO_?G_S2_GRF_C7?">#REF!</definedName>
    <definedName name="XDO_?G_S2_GRF_C8?">#REF!</definedName>
    <definedName name="XDO_?G_S2_GRF_C9?">#REF!</definedName>
    <definedName name="XDO_?G_S3_D_C1?">#REF!</definedName>
    <definedName name="XDO_?G_S3_D_C10?">#REF!</definedName>
    <definedName name="XDO_?G_S3_D_C2?">#REF!</definedName>
    <definedName name="XDO_?G_S3_D_C3?">#REF!</definedName>
    <definedName name="XDO_?G_S3_D_C4?">#REF!</definedName>
    <definedName name="XDO_?G_S3_D_C5?">#REF!</definedName>
    <definedName name="XDO_?G_S3_D_C6?">#REF!</definedName>
    <definedName name="XDO_?G_S3_D_C7?">#REF!</definedName>
    <definedName name="XDO_?G_S3_D_C8?">#REF!</definedName>
    <definedName name="XDO_?G_S3_D_C9?">#REF!</definedName>
    <definedName name="XDO_?G_S3_F_R4?">#REF!</definedName>
    <definedName name="XDO_?G_S3_F_R5?">#REF!</definedName>
    <definedName name="XDO_?G_S3_F_R6?">#REF!</definedName>
    <definedName name="XDO_?G_S3_F_R7?">#REF!</definedName>
    <definedName name="XDO_?G_S3_F_R8?">#REF!</definedName>
    <definedName name="XDO_?G_S3_F_R9?">#REF!</definedName>
    <definedName name="XDO_?G_S3_GRF_C4?">#REF!</definedName>
    <definedName name="XDO_?G_S3_GRF_C5?">#REF!</definedName>
    <definedName name="XDO_?G_S3_GRF_C6?">#REF!</definedName>
    <definedName name="XDO_?G_S3_GRF_C7?">#REF!</definedName>
    <definedName name="XDO_?G_S3_GRF_C8?">#REF!</definedName>
    <definedName name="XDO_?G_S3_GRF_C9?">#REF!</definedName>
    <definedName name="XDO_?H_BS_UFK?">#REF!</definedName>
    <definedName name="XDO_?H_BUDGET_NAME?">#REF!</definedName>
    <definedName name="XDO_?H_EXECUTOR?">#REF!</definedName>
    <definedName name="XDO_?H_FO_NAME?">#REF!</definedName>
    <definedName name="XDO_?H_MM?">#REF!</definedName>
    <definedName name="XDO_?H_MM2?">#REF!</definedName>
    <definedName name="XDO_?H_MM3?">#REF!</definedName>
    <definedName name="XDO_?H_MM4?">#REF!</definedName>
    <definedName name="XDO_?H_MM5?">#REF!</definedName>
    <definedName name="XDO_?H_MM6?">#REF!</definedName>
    <definedName name="XDO_?H_OKPO?">#REF!</definedName>
    <definedName name="XDO_?H_REPORT_DATE?">#REF!</definedName>
    <definedName name="XDO_?H_REPORT_NUMBER?">#REF!</definedName>
    <definedName name="XDO_?H_TOFK_CODE?">#REF!</definedName>
    <definedName name="XDO_?H_TOFK_NAME?">#REF!</definedName>
    <definedName name="XDO_?Oper_Signature5?">#REF!</definedName>
    <definedName name="XDO_?Oper_Signature6?">#REF!</definedName>
    <definedName name="XDO_?Oper_Signature7?">#REF!</definedName>
    <definedName name="XDO_?Oper_Signature8?">#REF!</definedName>
    <definedName name="XDO_?REPORT_DATE?">#REF!</definedName>
    <definedName name="XDO_GROUP_?LINE1?">#REF!</definedName>
    <definedName name="XDO_GROUP_?LINE1_B?">#REF!</definedName>
    <definedName name="XDO_GROUP_?LINE12?">#REF!</definedName>
    <definedName name="XDO_GROUP_?LINE12_B?">#REF!</definedName>
    <definedName name="XDO_GROUP_?LINE13?">#REF!</definedName>
    <definedName name="XDO_GROUP_?LINE13_B?">#REF!</definedName>
    <definedName name="XDO_GROUP_?LINE2?">#REF!</definedName>
    <definedName name="XDO_GROUP_?LINE2_B?">#REF!</definedName>
    <definedName name="XDO_GROUP_?LINE22?">#REF!</definedName>
    <definedName name="XDO_GROUP_?LINE22_B?">#REF!</definedName>
    <definedName name="XDO_GROUP_?LINE23?">#REF!</definedName>
    <definedName name="XDO_GROUP_?LINE23_B?">#REF!</definedName>
    <definedName name="XDO_GROUP_?LINE3?">#REF!</definedName>
    <definedName name="XDO_GROUP_?LINE3_B?">#REF!</definedName>
    <definedName name="XDO_GROUP_?LINE32?">#REF!</definedName>
    <definedName name="XDO_GROUP_?LINE32_B?">#REF!</definedName>
    <definedName name="XDO_GROUP_?LINE33?">#REF!</definedName>
    <definedName name="XDO_GROUP_?LINE33_B?">#REF!</definedName>
    <definedName name="XDO_GROUP_?SECTION1?">#REF!</definedName>
    <definedName name="XDO_GROUP_?SECTION2?">#REF!</definedName>
    <definedName name="XDO_GROUP_?SECTION3?">#REF!</definedName>
    <definedName name="_xlnm.Print_Titles" localSheetId="0">ГП!$3:$4</definedName>
    <definedName name="_xlnm.Print_Area" localSheetId="0">ГП!$A$1:$P$212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08" i="1" l="1"/>
  <c r="O208" i="1"/>
  <c r="O207" i="1"/>
  <c r="N207" i="1"/>
  <c r="P206" i="1"/>
  <c r="N206" i="1"/>
  <c r="P205" i="1"/>
  <c r="O205" i="1"/>
  <c r="N205" i="1"/>
  <c r="O204" i="1"/>
  <c r="N204" i="1"/>
  <c r="O203" i="1"/>
  <c r="N203" i="1"/>
  <c r="P202" i="1"/>
  <c r="O202" i="1"/>
  <c r="P201" i="1"/>
  <c r="O201" i="1"/>
  <c r="P200" i="1"/>
  <c r="O200" i="1"/>
  <c r="N200" i="1"/>
  <c r="P199" i="1"/>
  <c r="N199" i="1"/>
  <c r="P198" i="1"/>
  <c r="N198" i="1"/>
  <c r="O197" i="1"/>
  <c r="P196" i="1"/>
  <c r="O196" i="1"/>
  <c r="P195" i="1"/>
  <c r="P194" i="1"/>
  <c r="N194" i="1"/>
  <c r="P193" i="1"/>
  <c r="N193" i="1"/>
  <c r="O192" i="1"/>
  <c r="N192" i="1"/>
  <c r="O191" i="1"/>
  <c r="N191" i="1"/>
  <c r="O190" i="1"/>
  <c r="P189" i="1"/>
  <c r="O189" i="1"/>
  <c r="P188" i="1"/>
  <c r="O188" i="1"/>
  <c r="P187" i="1"/>
  <c r="N187" i="1"/>
  <c r="P186" i="1"/>
  <c r="N186" i="1"/>
  <c r="P185" i="1"/>
  <c r="N185" i="1"/>
  <c r="O184" i="1"/>
  <c r="N184" i="1"/>
  <c r="O183" i="1"/>
  <c r="N183" i="1"/>
  <c r="O181" i="1"/>
  <c r="P180" i="1"/>
  <c r="O180" i="1"/>
  <c r="N180" i="1"/>
  <c r="N179" i="1"/>
  <c r="P178" i="1"/>
  <c r="O177" i="1"/>
  <c r="N177" i="1"/>
  <c r="P176" i="1"/>
  <c r="O176" i="1"/>
  <c r="N176" i="1"/>
  <c r="O174" i="1"/>
  <c r="N174" i="1"/>
  <c r="P173" i="1"/>
  <c r="O173" i="1"/>
  <c r="P171" i="1"/>
  <c r="N171" i="1"/>
  <c r="P170" i="1"/>
  <c r="N170" i="1"/>
  <c r="P169" i="1"/>
  <c r="N169" i="1"/>
  <c r="O168" i="1"/>
  <c r="N168" i="1"/>
  <c r="O167" i="1"/>
  <c r="N167" i="1"/>
  <c r="O166" i="1"/>
  <c r="P165" i="1"/>
  <c r="O165" i="1"/>
  <c r="P164" i="1"/>
  <c r="O164" i="1"/>
  <c r="P163" i="1"/>
  <c r="O163" i="1"/>
  <c r="N163" i="1"/>
  <c r="P162" i="1"/>
  <c r="N162" i="1"/>
  <c r="P161" i="1"/>
  <c r="N161" i="1"/>
  <c r="O160" i="1"/>
  <c r="N160" i="1"/>
  <c r="P159" i="1"/>
  <c r="O159" i="1"/>
  <c r="O158" i="1"/>
  <c r="P157" i="1"/>
  <c r="O157" i="1"/>
  <c r="N157" i="1"/>
  <c r="P156" i="1"/>
  <c r="O156" i="1"/>
  <c r="P155" i="1"/>
  <c r="O155" i="1"/>
  <c r="N155" i="1"/>
  <c r="O154" i="1"/>
  <c r="N154" i="1"/>
  <c r="P153" i="1"/>
  <c r="N153" i="1"/>
  <c r="P152" i="1"/>
  <c r="O152" i="1"/>
  <c r="P151" i="1"/>
  <c r="O151" i="1"/>
  <c r="N151" i="1"/>
  <c r="O150" i="1"/>
  <c r="P149" i="1"/>
  <c r="N149" i="1"/>
  <c r="P148" i="1"/>
  <c r="O148" i="1"/>
  <c r="P147" i="1"/>
  <c r="O147" i="1"/>
  <c r="N147" i="1"/>
  <c r="O146" i="1"/>
  <c r="P145" i="1"/>
  <c r="N145" i="1"/>
  <c r="P144" i="1"/>
  <c r="O144" i="1"/>
  <c r="P143" i="1"/>
  <c r="N143" i="1"/>
  <c r="O142" i="1"/>
  <c r="N142" i="1"/>
  <c r="P141" i="1"/>
  <c r="N141" i="1"/>
  <c r="O140" i="1"/>
  <c r="P139" i="1"/>
  <c r="O139" i="1"/>
  <c r="N139" i="1"/>
  <c r="P137" i="1"/>
  <c r="N137" i="1"/>
  <c r="P136" i="1"/>
  <c r="O136" i="1"/>
  <c r="P135" i="1"/>
  <c r="N135" i="1"/>
  <c r="O134" i="1"/>
  <c r="N134" i="1"/>
  <c r="O133" i="1"/>
  <c r="N133" i="1"/>
  <c r="P132" i="1"/>
  <c r="O132" i="1"/>
  <c r="O131" i="1"/>
  <c r="P130" i="1"/>
  <c r="O130" i="1"/>
  <c r="N130" i="1"/>
  <c r="P129" i="1"/>
  <c r="N129" i="1"/>
  <c r="O128" i="1"/>
  <c r="N128" i="1"/>
  <c r="N127" i="1"/>
  <c r="O126" i="1"/>
  <c r="P125" i="1"/>
  <c r="P124" i="1"/>
  <c r="N124" i="1"/>
  <c r="O123" i="1"/>
  <c r="N123" i="1"/>
  <c r="O122" i="1"/>
  <c r="N122" i="1"/>
  <c r="O121" i="1"/>
  <c r="P120" i="1"/>
  <c r="O120" i="1"/>
  <c r="P119" i="1"/>
  <c r="O119" i="1"/>
  <c r="P118" i="1"/>
  <c r="N118" i="1"/>
  <c r="P117" i="1"/>
  <c r="N117" i="1"/>
  <c r="N116" i="1"/>
  <c r="O115" i="1"/>
  <c r="N115" i="1"/>
  <c r="O114" i="1"/>
  <c r="P113" i="1"/>
  <c r="O113" i="1"/>
  <c r="N113" i="1"/>
  <c r="P112" i="1"/>
  <c r="O112" i="1"/>
  <c r="P111" i="1"/>
  <c r="N111" i="1"/>
  <c r="P110" i="1"/>
  <c r="O110" i="1"/>
  <c r="N110" i="1"/>
  <c r="P109" i="1"/>
  <c r="N109" i="1"/>
  <c r="O108" i="1"/>
  <c r="N108" i="1"/>
  <c r="O107" i="1"/>
  <c r="O106" i="1"/>
  <c r="N106" i="1"/>
  <c r="P105" i="1"/>
  <c r="O105" i="1"/>
  <c r="P104" i="1"/>
  <c r="N104" i="1"/>
  <c r="P103" i="1"/>
  <c r="N103" i="1"/>
  <c r="O102" i="1"/>
  <c r="N102" i="1"/>
  <c r="O101" i="1"/>
  <c r="N101" i="1"/>
  <c r="O100" i="1"/>
  <c r="P99" i="1"/>
  <c r="O99" i="1"/>
  <c r="P98" i="1"/>
  <c r="O98" i="1"/>
  <c r="P97" i="1"/>
  <c r="N97" i="1"/>
  <c r="P96" i="1"/>
  <c r="N96" i="1"/>
  <c r="P95" i="1"/>
  <c r="O95" i="1"/>
  <c r="N95" i="1"/>
  <c r="P94" i="1"/>
  <c r="N94" i="1"/>
  <c r="P93" i="1"/>
  <c r="O93" i="1"/>
  <c r="N93" i="1"/>
  <c r="P92" i="1"/>
  <c r="O91" i="1"/>
  <c r="N91" i="1"/>
  <c r="P90" i="1"/>
  <c r="O90" i="1"/>
  <c r="N90" i="1"/>
  <c r="P88" i="1"/>
  <c r="O88" i="1"/>
  <c r="N88" i="1"/>
  <c r="P87" i="1"/>
  <c r="O87" i="1"/>
  <c r="N86" i="1"/>
  <c r="P85" i="1"/>
  <c r="O85" i="1"/>
  <c r="N85" i="1"/>
  <c r="P84" i="1"/>
  <c r="O83" i="1"/>
  <c r="N83" i="1"/>
  <c r="P82" i="1"/>
  <c r="O82" i="1"/>
  <c r="N82" i="1"/>
  <c r="P80" i="1"/>
  <c r="O80" i="1"/>
  <c r="N80" i="1"/>
  <c r="P79" i="1"/>
  <c r="O79" i="1"/>
  <c r="N78" i="1"/>
  <c r="P77" i="1"/>
  <c r="O77" i="1"/>
  <c r="N77" i="1"/>
  <c r="P76" i="1"/>
  <c r="O75" i="1"/>
  <c r="N75" i="1"/>
  <c r="O74" i="1"/>
  <c r="P73" i="1"/>
  <c r="N73" i="1"/>
  <c r="P72" i="1"/>
  <c r="O72" i="1"/>
  <c r="P71" i="1"/>
  <c r="N71" i="1"/>
  <c r="O70" i="1"/>
  <c r="N70" i="1"/>
  <c r="P69" i="1"/>
  <c r="N69" i="1"/>
  <c r="O68" i="1"/>
  <c r="P67" i="1"/>
  <c r="O67" i="1"/>
  <c r="N67" i="1"/>
  <c r="O66" i="1"/>
  <c r="P65" i="1"/>
  <c r="N65" i="1"/>
  <c r="P64" i="1"/>
  <c r="O64" i="1"/>
  <c r="P63" i="1"/>
  <c r="N63" i="1"/>
  <c r="O62" i="1"/>
  <c r="N62" i="1"/>
  <c r="P61" i="1"/>
  <c r="N61" i="1"/>
  <c r="O60" i="1"/>
  <c r="P59" i="1"/>
  <c r="O59" i="1"/>
  <c r="N59" i="1"/>
  <c r="P58" i="1"/>
  <c r="O58" i="1"/>
  <c r="N58" i="1"/>
  <c r="O57" i="1"/>
  <c r="P56" i="1"/>
  <c r="N56" i="1"/>
  <c r="P55" i="1"/>
  <c r="O55" i="1"/>
  <c r="P54" i="1"/>
  <c r="N54" i="1"/>
  <c r="O53" i="1"/>
  <c r="N53" i="1"/>
  <c r="P52" i="1"/>
  <c r="N52" i="1"/>
  <c r="O51" i="1"/>
  <c r="P50" i="1"/>
  <c r="O50" i="1"/>
  <c r="N50" i="1"/>
  <c r="O49" i="1"/>
  <c r="P48" i="1"/>
  <c r="N48" i="1"/>
  <c r="P47" i="1"/>
  <c r="O47" i="1"/>
  <c r="P46" i="1"/>
  <c r="N46" i="1"/>
  <c r="O45" i="1"/>
  <c r="N45" i="1"/>
  <c r="N44" i="1"/>
  <c r="O43" i="1"/>
  <c r="P42" i="1"/>
  <c r="P41" i="1"/>
  <c r="N41" i="1"/>
  <c r="O40" i="1"/>
  <c r="N40" i="1"/>
  <c r="N39" i="1"/>
  <c r="O38" i="1"/>
  <c r="P37" i="1"/>
  <c r="O37" i="1"/>
  <c r="N36" i="1"/>
  <c r="P35" i="1"/>
  <c r="O35" i="1"/>
  <c r="N35" i="1"/>
  <c r="P34" i="1"/>
  <c r="O33" i="1"/>
  <c r="N33" i="1"/>
  <c r="P32" i="1"/>
  <c r="O32" i="1"/>
  <c r="N32" i="1"/>
  <c r="P30" i="1"/>
  <c r="O30" i="1"/>
  <c r="N30" i="1"/>
  <c r="P29" i="1"/>
  <c r="O29" i="1"/>
  <c r="N28" i="1"/>
  <c r="P27" i="1"/>
  <c r="O27" i="1"/>
  <c r="N27" i="1"/>
  <c r="P26" i="1"/>
  <c r="O25" i="1"/>
  <c r="N25" i="1"/>
  <c r="P24" i="1"/>
  <c r="O24" i="1"/>
  <c r="N24" i="1"/>
  <c r="P22" i="1"/>
  <c r="O22" i="1"/>
  <c r="N22" i="1"/>
  <c r="P21" i="1"/>
  <c r="O21" i="1"/>
  <c r="N20" i="1"/>
  <c r="P19" i="1"/>
  <c r="O19" i="1"/>
  <c r="N19" i="1"/>
  <c r="P18" i="1"/>
  <c r="O17" i="1"/>
  <c r="N17" i="1"/>
  <c r="P16" i="1"/>
  <c r="O16" i="1"/>
  <c r="N15" i="1"/>
  <c r="P14" i="1"/>
  <c r="N14" i="1"/>
  <c r="P13" i="1"/>
  <c r="N12" i="1"/>
  <c r="O11" i="1"/>
  <c r="N11" i="1"/>
  <c r="O9" i="1"/>
  <c r="P8" i="1"/>
  <c r="O8" i="1"/>
  <c r="P210" i="1"/>
  <c r="O210" i="1"/>
  <c r="N210" i="1"/>
  <c r="P209" i="1"/>
  <c r="O209" i="1"/>
  <c r="N209" i="1"/>
  <c r="N208" i="1"/>
  <c r="P207" i="1"/>
  <c r="P197" i="1"/>
  <c r="N197" i="1"/>
  <c r="O195" i="1"/>
  <c r="N195" i="1"/>
  <c r="O194" i="1"/>
  <c r="P192" i="1"/>
  <c r="N190" i="1"/>
  <c r="O187" i="1"/>
  <c r="P184" i="1"/>
  <c r="P179" i="1"/>
  <c r="O179" i="1"/>
  <c r="P177" i="1"/>
  <c r="N175" i="1"/>
  <c r="P174" i="1"/>
  <c r="O171" i="1"/>
  <c r="P168" i="1"/>
  <c r="N166" i="1"/>
  <c r="P160" i="1"/>
  <c r="N158" i="1"/>
  <c r="O138" i="1"/>
  <c r="P128" i="1"/>
  <c r="N126" i="1"/>
  <c r="O125" i="1"/>
  <c r="P116" i="1"/>
  <c r="N5" i="1" l="1"/>
  <c r="O5" i="1"/>
  <c r="P5" i="1"/>
  <c r="P49" i="1"/>
  <c r="P62" i="1"/>
  <c r="P39" i="1"/>
  <c r="P44" i="1"/>
  <c r="P101" i="1"/>
  <c r="N178" i="1"/>
  <c r="O44" i="1"/>
  <c r="N47" i="1"/>
  <c r="O52" i="1"/>
  <c r="N60" i="1"/>
  <c r="N68" i="1"/>
  <c r="P70" i="1"/>
  <c r="O89" i="1"/>
  <c r="O96" i="1"/>
  <c r="O104" i="1"/>
  <c r="P106" i="1"/>
  <c r="O117" i="1"/>
  <c r="P122" i="1"/>
  <c r="O137" i="1"/>
  <c r="N140" i="1"/>
  <c r="O145" i="1"/>
  <c r="O153" i="1"/>
  <c r="N164" i="1"/>
  <c r="P166" i="1"/>
  <c r="O169" i="1"/>
  <c r="N173" i="1"/>
  <c r="O175" i="1"/>
  <c r="O185" i="1"/>
  <c r="N188" i="1"/>
  <c r="O42" i="1"/>
  <c r="N148" i="1"/>
  <c r="P150" i="1"/>
  <c r="P158" i="1"/>
  <c r="N55" i="1"/>
  <c r="O94" i="1"/>
  <c r="P142" i="1"/>
  <c r="O161" i="1"/>
  <c r="O65" i="1"/>
  <c r="P86" i="1"/>
  <c r="N120" i="1"/>
  <c r="P181" i="1"/>
  <c r="O193" i="1"/>
  <c r="P134" i="1"/>
  <c r="P190" i="1"/>
  <c r="P7" i="1"/>
  <c r="O10" i="1"/>
  <c r="N13" i="1"/>
  <c r="P15" i="1"/>
  <c r="O198" i="1"/>
  <c r="N201" i="1"/>
  <c r="P203" i="1"/>
  <c r="O73" i="1"/>
  <c r="N99" i="1"/>
  <c r="N18" i="1"/>
  <c r="P20" i="1"/>
  <c r="O23" i="1"/>
  <c r="N26" i="1"/>
  <c r="P28" i="1"/>
  <c r="O31" i="1"/>
  <c r="N34" i="1"/>
  <c r="P36" i="1"/>
  <c r="O39" i="1"/>
  <c r="N42" i="1"/>
  <c r="N125" i="1"/>
  <c r="P127" i="1"/>
  <c r="N132" i="1"/>
  <c r="N156" i="1"/>
  <c r="P57" i="1"/>
  <c r="N76" i="1"/>
  <c r="P78" i="1"/>
  <c r="O81" i="1"/>
  <c r="N84" i="1"/>
  <c r="N92" i="1"/>
  <c r="O162" i="1"/>
  <c r="N165" i="1"/>
  <c r="P167" i="1"/>
  <c r="O170" i="1"/>
  <c r="N196" i="1"/>
  <c r="O135" i="1"/>
  <c r="N138" i="1"/>
  <c r="P140" i="1"/>
  <c r="O143" i="1"/>
  <c r="N146" i="1"/>
  <c r="O109" i="1"/>
  <c r="N112" i="1"/>
  <c r="P114" i="1"/>
  <c r="N8" i="1"/>
  <c r="P10" i="1"/>
  <c r="O13" i="1"/>
  <c r="N16" i="1"/>
  <c r="N38" i="1"/>
  <c r="P40" i="1"/>
  <c r="P75" i="1"/>
  <c r="O78" i="1"/>
  <c r="N81" i="1"/>
  <c r="P83" i="1"/>
  <c r="O86" i="1"/>
  <c r="N89" i="1"/>
  <c r="P91" i="1"/>
  <c r="N107" i="1"/>
  <c r="N150" i="1"/>
  <c r="P175" i="1"/>
  <c r="O178" i="1"/>
  <c r="P38" i="1"/>
  <c r="O41" i="1"/>
  <c r="O76" i="1"/>
  <c r="N79" i="1"/>
  <c r="P81" i="1"/>
  <c r="O84" i="1"/>
  <c r="N87" i="1"/>
  <c r="P89" i="1"/>
  <c r="O92" i="1"/>
  <c r="O97" i="1"/>
  <c r="N100" i="1"/>
  <c r="P102" i="1"/>
  <c r="N105" i="1"/>
  <c r="P107" i="1"/>
  <c r="P126" i="1"/>
  <c r="O129" i="1"/>
  <c r="N131" i="1"/>
  <c r="P133" i="1"/>
  <c r="N9" i="1"/>
  <c r="P11" i="1"/>
  <c r="O14" i="1"/>
  <c r="P17" i="1"/>
  <c r="O20" i="1"/>
  <c r="N23" i="1"/>
  <c r="P25" i="1"/>
  <c r="O28" i="1"/>
  <c r="N31" i="1"/>
  <c r="P33" i="1"/>
  <c r="O36" i="1"/>
  <c r="N43" i="1"/>
  <c r="P45" i="1"/>
  <c r="O48" i="1"/>
  <c r="N51" i="1"/>
  <c r="P53" i="1"/>
  <c r="O56" i="1"/>
  <c r="P60" i="1"/>
  <c r="O63" i="1"/>
  <c r="N66" i="1"/>
  <c r="P68" i="1"/>
  <c r="O71" i="1"/>
  <c r="N74" i="1"/>
  <c r="P115" i="1"/>
  <c r="O118" i="1"/>
  <c r="N121" i="1"/>
  <c r="P123" i="1"/>
  <c r="N136" i="1"/>
  <c r="P138" i="1"/>
  <c r="O141" i="1"/>
  <c r="N144" i="1"/>
  <c r="P146" i="1"/>
  <c r="P183" i="1"/>
  <c r="O186" i="1"/>
  <c r="N189" i="1"/>
  <c r="P191" i="1"/>
  <c r="O206" i="1"/>
  <c r="N98" i="1"/>
  <c r="P100" i="1"/>
  <c r="O103" i="1"/>
  <c r="O127" i="1"/>
  <c r="P131" i="1"/>
  <c r="N159" i="1"/>
  <c r="N7" i="1"/>
  <c r="P9" i="1"/>
  <c r="O12" i="1"/>
  <c r="O18" i="1"/>
  <c r="N21" i="1"/>
  <c r="P23" i="1"/>
  <c r="O26" i="1"/>
  <c r="N29" i="1"/>
  <c r="P31" i="1"/>
  <c r="O34" i="1"/>
  <c r="N37" i="1"/>
  <c r="P43" i="1"/>
  <c r="O46" i="1"/>
  <c r="N49" i="1"/>
  <c r="P51" i="1"/>
  <c r="O54" i="1"/>
  <c r="N57" i="1"/>
  <c r="O61" i="1"/>
  <c r="N64" i="1"/>
  <c r="P66" i="1"/>
  <c r="O69" i="1"/>
  <c r="N72" i="1"/>
  <c r="P74" i="1"/>
  <c r="P108" i="1"/>
  <c r="O111" i="1"/>
  <c r="N114" i="1"/>
  <c r="O116" i="1"/>
  <c r="N119" i="1"/>
  <c r="P121" i="1"/>
  <c r="O124" i="1"/>
  <c r="O7" i="1"/>
  <c r="N10" i="1"/>
  <c r="P12" i="1"/>
  <c r="O15" i="1"/>
  <c r="O149" i="1"/>
  <c r="N152" i="1"/>
  <c r="P154" i="1"/>
  <c r="N181" i="1"/>
  <c r="O199" i="1"/>
  <c r="N202" i="1"/>
  <c r="P204" i="1"/>
  <c r="P6" i="1"/>
  <c r="O6" i="1"/>
  <c r="N6" i="1"/>
  <c r="A182" i="1"/>
  <c r="N182" i="1" l="1"/>
  <c r="O182" i="1"/>
  <c r="P182" i="1"/>
</calcChain>
</file>

<file path=xl/sharedStrings.xml><?xml version="1.0" encoding="utf-8"?>
<sst xmlns="http://schemas.openxmlformats.org/spreadsheetml/2006/main" count="630" uniqueCount="616">
  <si>
    <t>(тыс. рублей)</t>
  </si>
  <si>
    <t>№ п/п</t>
  </si>
  <si>
    <t>КЦСР</t>
  </si>
  <si>
    <t>Всего</t>
  </si>
  <si>
    <t>% исполнения</t>
  </si>
  <si>
    <t>за счет средств респ. бюджета</t>
  </si>
  <si>
    <t>за счет средств фед. бюджета и др.безвозмезд.</t>
  </si>
  <si>
    <t>за счет средств респ.
бюджета</t>
  </si>
  <si>
    <t>Всего по ГП</t>
  </si>
  <si>
    <t>01</t>
  </si>
  <si>
    <t>Государственная программа Кабардино-Балкарской Республики "Развитие здравоохранения в Кабардино-Балкарской Республике"</t>
  </si>
  <si>
    <t>01 0 00 00000</t>
  </si>
  <si>
    <t>02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</si>
  <si>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</si>
  <si>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</si>
  <si>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03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</si>
  <si>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</si>
  <si>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</si>
  <si>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04</t>
  </si>
  <si>
    <t>Государственная программа Кабардино-Балкарской Республики "Доступная среда в Кабардино-Балкарской Республике"</t>
  </si>
  <si>
    <t>04 0 00 00000</t>
  </si>
  <si>
    <t>05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</si>
  <si>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</si>
  <si>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</si>
  <si>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07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</si>
  <si>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</si>
  <si>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07 0 00 00000</t>
  </si>
  <si>
    <t>08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</si>
  <si>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</si>
  <si>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08 0 00 00000</t>
  </si>
  <si>
    <t>10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</si>
  <si>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</si>
  <si>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10 0 00 00000</t>
  </si>
  <si>
    <t>11</t>
  </si>
  <si>
    <t>Государственная программа Кабардино-Балкарской Республики "Культура Кабардино-Балкарии"</t>
  </si>
  <si>
    <t>11 0 00 00000</t>
  </si>
  <si>
    <t>12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</si>
  <si>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</si>
  <si>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12 0 00 00000</t>
  </si>
  <si>
    <t>13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</si>
  <si>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</si>
  <si>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</si>
  <si>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15</t>
  </si>
  <si>
    <t>Государственная программа Кабардино-Балкарской Республики "Экономическое развитие и инновационная экономика"</t>
  </si>
  <si>
    <t>15 0 00 00000</t>
  </si>
  <si>
    <t>16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</si>
  <si>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</si>
  <si>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16 0 00 00000</t>
  </si>
  <si>
    <t>23</t>
  </si>
  <si>
    <t>Государственная программа Кабардино-Балкарской Республики "Информационное общество"</t>
  </si>
  <si>
    <t>23 0 00 00000</t>
  </si>
  <si>
    <t>24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</si>
  <si>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</si>
  <si>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</si>
  <si>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25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</si>
  <si>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</si>
  <si>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25 0 00 00000</t>
  </si>
  <si>
    <t>29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</si>
  <si>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</si>
  <si>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29 0 00 00000</t>
  </si>
  <si>
    <t>38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</si>
  <si>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</si>
  <si>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38 0 00 00000</t>
  </si>
  <si>
    <t>39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</si>
  <si>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</si>
  <si>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39 0 00 00000</t>
  </si>
  <si>
    <t>46</t>
  </si>
  <si>
    <t>46 0 00 00000</t>
  </si>
  <si>
    <t>48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</si>
  <si>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</si>
  <si>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</si>
  <si>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</si>
  <si>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55</t>
  </si>
  <si>
    <t>55 0 00 00000</t>
  </si>
  <si>
    <t>56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</si>
  <si>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</si>
  <si>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56 0 00 00000</t>
  </si>
  <si>
    <t>Непрограммные расходы</t>
  </si>
  <si>
    <t>Всего по республиканскому бюджету КБР</t>
  </si>
  <si>
    <t>52 0 00 00000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</si>
  <si>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</si>
  <si>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Ведомственный проект "Реализация государственной политики в сфере профилактики правонарушений"</t>
  </si>
  <si>
    <t>08 3 99 00000</t>
  </si>
  <si>
    <t>Комплекс процессных мероприятий "Организация оказания медицинской помощи учреждениями, подведомственными Управлению делами Главы и Правительства Кабардино-Балкарской Республики"</t>
  </si>
  <si>
    <t>01 4 09 00000</t>
  </si>
  <si>
    <t>Комплекс процессных мероприятий "Внедрение сегментов аппаратно-программного комплекса "Безопасная республика"</t>
  </si>
  <si>
    <t>24 4 97 00000</t>
  </si>
  <si>
    <t>Комплекс процессных мероприятий "Обеспечение создания и функционирования отдельных систем региональной безопасности на территории Кабардино-Балкарской Республики"</t>
  </si>
  <si>
    <t>24 4 98 00000</t>
  </si>
  <si>
    <t>24 4 99 00000</t>
  </si>
  <si>
    <t>Региональный проект "Поддержание, развитие и использование системы ГЛОНАСС"</t>
  </si>
  <si>
    <t>24 2 02 00000</t>
  </si>
  <si>
    <t>Региональный проект "Обеспечение доступности услуг железнодорожного транспорта"</t>
  </si>
  <si>
    <t>24 2 07 00000</t>
  </si>
  <si>
    <t>Комплекс процессных мероприятий "Обеспечение деятельности Министерства транспорта и дорожного хозяйства Кабардино-Балкарской Республики"</t>
  </si>
  <si>
    <t>24 4 01 00000</t>
  </si>
  <si>
    <t>Региональный проект "Содействие развитию автомобильных дорог регионального, межмуниципального и местного значения"</t>
  </si>
  <si>
    <t>24 2 06 00000</t>
  </si>
  <si>
    <t>Комплекс процессных мероприятий "Обеспечение деятельности в сфере управления дорожным хозяйством"</t>
  </si>
  <si>
    <t>24 4 05 00000</t>
  </si>
  <si>
    <t>Комплекс процессных мероприятий "Капитальный ремонт, ремонт и содержание автомобильных дорог общего пользования регионального значения"</t>
  </si>
  <si>
    <t>24 4 06 00000</t>
  </si>
  <si>
    <t>16 4 07 00000</t>
  </si>
  <si>
    <t>Комплекс процессных мероприятий "Обеспечение реализации программ и проектов в области цифровой экономики и развития информационного общества"</t>
  </si>
  <si>
    <t>23 4 97 00000</t>
  </si>
  <si>
    <t>Резервные средства</t>
  </si>
  <si>
    <t>10 9 01 00000</t>
  </si>
  <si>
    <t>Комплекс процессных мероприятий "Обеспечение деятельности Министерства строительства и жилищно-коммунального хозяйства Кабардино-Балкарской Республики и реализации государственной политики в сфере строительства, жилищного обеспечения и жилищно-коммунального хозяйства"</t>
  </si>
  <si>
    <t>05 4 01 00000</t>
  </si>
  <si>
    <t>10 4 01 00000</t>
  </si>
  <si>
    <t>Комплекс процессных мероприятий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</si>
  <si>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10 4 99 00000</t>
  </si>
  <si>
    <t>Ведомственный проект "Государственная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Республики"</t>
  </si>
  <si>
    <t>05 3 99 00000</t>
  </si>
  <si>
    <t>Региональный проект "Содействие развитию инфраструктуры Кабардино-Балкарской Республики"</t>
  </si>
  <si>
    <t>05 2 02 00000</t>
  </si>
  <si>
    <t>Региональный проект "Социально-экономическое развитие Кабардино-Балкарской Республики"</t>
  </si>
  <si>
    <t>15 2 02 00000</t>
  </si>
  <si>
    <t>Региональный проект "Современный облик сельских территорий"</t>
  </si>
  <si>
    <t>48 2 04 00000</t>
  </si>
  <si>
    <t>Региональный проект "Развитие инфраструктуры здравоохранения"</t>
  </si>
  <si>
    <t>01 2 01 00000</t>
  </si>
  <si>
    <t>Ведомственный проект "Государственная поддержка граждан в обеспечении жильем"</t>
  </si>
  <si>
    <t>05 3 02 00000</t>
  </si>
  <si>
    <t>Комплекс процессных мероприятий "Выполнение государственных обязательств по обеспечению жильем отдельных категорий граждан"</t>
  </si>
  <si>
    <t>05 4 02 00000</t>
  </si>
  <si>
    <t>Региональный проект "Реализация полномочий по оказанию государственной поддержки гражданам в обеспечении жильем и оплате жилищно-коммунальных услуг"</t>
  </si>
  <si>
    <t>03 2 99 00000</t>
  </si>
  <si>
    <t>Региональный проект "Содействие муниципальным образованиям Кабардино-Балкарской Республики в реализации полномочий по оказанию государственной поддержки гражданам в обеспечении жильем и оплате жилищно-коммунальных услуг"</t>
  </si>
  <si>
    <t>05 2 01 00000</t>
  </si>
  <si>
    <t>Государственная программа Кабардино-Балкарской Республики "Реализация государственной национальной политики и общественных проектов в Кабардино-Балкарской Республике"</t>
  </si>
  <si>
    <t>Комплекс процессных мероприятий "Поддержка соотечественников, проживающих за рубежом"</t>
  </si>
  <si>
    <t>46 4 99 00000</t>
  </si>
  <si>
    <t>Региональный проект "Совершенствование государственно-общественного партнерства в сфере государственной национальной политики"</t>
  </si>
  <si>
    <t>46 2 01 00000</t>
  </si>
  <si>
    <t>Ведомственный проект "Совершенствование государственно-общественного партнерства в сфере национальной политики, духовно-просветительской деятельности и поддержки общественных проектов"</t>
  </si>
  <si>
    <t>46 3 99 00000</t>
  </si>
  <si>
    <t>Комплекс процессных мероприятий "Укрепление единства российской нации, формирование общероссийской гражданской идентичности и этнокультурное развитие народов России"</t>
  </si>
  <si>
    <t>46 4 01 00000</t>
  </si>
  <si>
    <t>Комплекс процессных мероприятий "Обеспечение деятельности Министерства по делам национальностей и общественным проектам Кабардино-Балкарской Республики"</t>
  </si>
  <si>
    <t>46 4 02 00000</t>
  </si>
  <si>
    <t>Ведомственный проект "Предупреждение терроризма"</t>
  </si>
  <si>
    <t>56 3 99 00000</t>
  </si>
  <si>
    <t>Комплекс процессных мероприятий "Обеспечение реализации Государственной программы по оказанию содействия добровольному переселению в Российскую Федерацию соотечественников, проживающих за рубежом"</t>
  </si>
  <si>
    <t>46 4 97 00000</t>
  </si>
  <si>
    <t>Комплекс процессных мероприятий "Обеспечение деятельности Министерства экономического развития Кабардино-Балкарской Республики"</t>
  </si>
  <si>
    <t>15 4 08 00000</t>
  </si>
  <si>
    <t>Комплекс процессных мероприятий "Повышение качества предоставления государственных и муниципальных услуг"</t>
  </si>
  <si>
    <t>15 4 97 00000</t>
  </si>
  <si>
    <t>Региональный проект "Системные меры развития международной кооперации и экспорта"</t>
  </si>
  <si>
    <t>15 2 01 00000</t>
  </si>
  <si>
    <t>Комплекс процессных мероприятий "Государственная кадастровая оценка объектов недвижимости"</t>
  </si>
  <si>
    <t>15 4 98 00000</t>
  </si>
  <si>
    <t>Комплекс процессных мероприятий "Развитие и поддержка малого и среднего предпринимательства"</t>
  </si>
  <si>
    <t>15 4 99 00000</t>
  </si>
  <si>
    <t>12 4 01 00000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</si>
  <si>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</si>
  <si>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12 2 02 00000</t>
  </si>
  <si>
    <t>Комплекс процессных мероприятий "Обеспечение эффективной реализации государственных функций в сфере водных отношений"</t>
  </si>
  <si>
    <t>12 4 98 00000</t>
  </si>
  <si>
    <t>Комплекс процессных мероприятий "Обеспечение деятельности по эксплуатации и капитальному строительству природоохранных объектов"</t>
  </si>
  <si>
    <t>12 4 99 00000</t>
  </si>
  <si>
    <t>Комплекс процессных мероприятий "Обеспечение эффективной реализации государственных функций в области лесных отношений"</t>
  </si>
  <si>
    <t>29 4 01 00000</t>
  </si>
  <si>
    <t>Комплекс процессных мероприятий "Сохранение биологического разнообразия"</t>
  </si>
  <si>
    <t>12 4 04 00000</t>
  </si>
  <si>
    <t>Комплекс процессных мероприятий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</si>
  <si>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12 4 03 00000</t>
  </si>
  <si>
    <t>Комплекс процессных мероприятий "Обеспечение деятельности Архивной службы Кабардино-Балкарской Республики"</t>
  </si>
  <si>
    <t>11 4 08 00000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</si>
  <si>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</si>
  <si>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04 2 01 00000</t>
  </si>
  <si>
    <t>Региональный проект "Сохранение культурного и исторического наследия"</t>
  </si>
  <si>
    <t>11 2 01 00000</t>
  </si>
  <si>
    <t>Региональный проект "Развитие искусства и творчества"</t>
  </si>
  <si>
    <t>11 2 03 00000</t>
  </si>
  <si>
    <t>Комплекс процессных мероприятий "Создание условий для сохранения культурного и исторического наследия"</t>
  </si>
  <si>
    <t>11 4 01 00000</t>
  </si>
  <si>
    <t>Комплекс процессных мероприятий "Создание условий для развития библиотечного дела"</t>
  </si>
  <si>
    <t>11 4 02 00000</t>
  </si>
  <si>
    <t>Комплекс процессных мероприятий "Создание условий для развития музейного дела"</t>
  </si>
  <si>
    <t>11 4 03 00000</t>
  </si>
  <si>
    <t>Комплекс процессных мероприятий "Создание условий для развития искусства и творчества"</t>
  </si>
  <si>
    <t>11 4 04 00000</t>
  </si>
  <si>
    <t>Комплекс процессных мероприятий "Обеспечение деятельности системы управления в сфере культуры"</t>
  </si>
  <si>
    <t>11 4 99 00000</t>
  </si>
  <si>
    <t>Комплекс процессных мероприятий "Обеспечение деятельности Министерства культуры Кабардино-Балкарской Республики"</t>
  </si>
  <si>
    <t>11 4 05 00000</t>
  </si>
  <si>
    <t>Комплекс процессных мероприятий "Обеспечение устойчивого развития медиасреды"</t>
  </si>
  <si>
    <t>23 4 02 00000</t>
  </si>
  <si>
    <t>Комплекс процессных мероприятий "Деятельность республиканского информационного агентства"</t>
  </si>
  <si>
    <t>23 4 98 00000</t>
  </si>
  <si>
    <t>Комплекс процессных мероприятий "Управление развитием информационной среды"</t>
  </si>
  <si>
    <t>23 4 99 00000</t>
  </si>
  <si>
    <t>Комплекс процессных мероприятий "Управление кадровыми ресурсами здравоохранения"</t>
  </si>
  <si>
    <t>01 4 04 00000</t>
  </si>
  <si>
    <t>Комплекс процессных мероприятий "Осуществление контроля, экспертизы, мониторинга и предоставления государственных услуг в сфере охраны здоровья"</t>
  </si>
  <si>
    <t>01 4 05 00000</t>
  </si>
  <si>
    <t>Комплекс процессных мероприятий "Предупреждение и борьба с социально значимыми заболеваниями"</t>
  </si>
  <si>
    <t>01 4 21 00000</t>
  </si>
  <si>
    <t>Комплекс процессных мероприятий "Развитие системы оказания паллиативной медицинской помощи"</t>
  </si>
  <si>
    <t>01 4 22 00000</t>
  </si>
  <si>
    <t>Комплекс процессных мероприятий "Обеспечение отдельных категорий граждан лекарственными препаратами"</t>
  </si>
  <si>
    <t>01 4 18 00000</t>
  </si>
  <si>
    <t>Комплекс процессных мероприятий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</si>
  <si>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01 4 91 00000</t>
  </si>
  <si>
    <t>Комплекс процессных мероприятий "Совершенствование службы родовспоможения"</t>
  </si>
  <si>
    <t>01 4 92 00000</t>
  </si>
  <si>
    <t>Комплекс процессных мероприятий "Предоставление мер социальной поддержки отдельным категориям граждан"</t>
  </si>
  <si>
    <t>03 4 07 00000</t>
  </si>
  <si>
    <t>Комплекс процессных мероприятий "Совершенствование оказания скорой медицинской помощи и деятельности регионального центра медицины катастроф"</t>
  </si>
  <si>
    <t>01 4 15 00000</t>
  </si>
  <si>
    <t>Комплекс процессных мероприятий "Организация санаторно-курортного лечения"</t>
  </si>
  <si>
    <t>01 4 02 00000</t>
  </si>
  <si>
    <t>Комплекс процессных мероприятий "Развитие службы крови"</t>
  </si>
  <si>
    <t>01 4 19 00000</t>
  </si>
  <si>
    <t>Региональный проект "Обеспечение расширенного неонатального скрининга"</t>
  </si>
  <si>
    <t>01 2 07 00000</t>
  </si>
  <si>
    <t>Ведомственный проект "Укрепление материально-технической базы учреждений"</t>
  </si>
  <si>
    <t>01 3 01 00000</t>
  </si>
  <si>
    <t>Комплекс процессных мероприятий "Анализ и мониторинг системы здравоохранения"</t>
  </si>
  <si>
    <t>01 4 12 00000</t>
  </si>
  <si>
    <t>Комплекс процессных мероприятий "Развитие государственной экспертной деятельности в сфере здравоохранения"</t>
  </si>
  <si>
    <t>01 4 13 00000</t>
  </si>
  <si>
    <t>Комплекс процессных мероприятий "Обеспечение деятельности Министерства здравоохранения Кабардино-Балкарской Республики"</t>
  </si>
  <si>
    <t>01 4 23 00000</t>
  </si>
  <si>
    <t>Комплекс процессных мероприятий "Развитие специализированной медицинской помощи детям"</t>
  </si>
  <si>
    <t>01 4 94 00000</t>
  </si>
  <si>
    <t>Комплекс процессных мероприятий "Организация обязательного медицинского страхования"</t>
  </si>
  <si>
    <t>01 4 07 00000</t>
  </si>
  <si>
    <t>Комплекс процессных мероприятий "Предоставление мер государственной поддержки семьям с детьми"</t>
  </si>
  <si>
    <t>03 4 05 00000</t>
  </si>
  <si>
    <t>Комплекс процессных мероприятий "Активная политика занятости населения и социальная поддержка безработных граждан"</t>
  </si>
  <si>
    <t>07 4 01 00000</t>
  </si>
  <si>
    <t>07 4 03 00000</t>
  </si>
  <si>
    <t>Комплекс процессных мероприятий "Обеспечение отдыха и оздоровления детей"</t>
  </si>
  <si>
    <t>03 4 98 00000</t>
  </si>
  <si>
    <t>Региональный проект "Реализация адресной социальной поддержки граждан"</t>
  </si>
  <si>
    <t>03 2 02 00000</t>
  </si>
  <si>
    <t>Комплекс процессных мероприятий "Организация социального обслуживания граждан"</t>
  </si>
  <si>
    <t>03 4 99 00000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</si>
  <si>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</t>
  </si>
  <si>
    <t>04 4 01 00000</t>
  </si>
  <si>
    <t>Комплекс процессных мероприятий "Предоставление мер социальной поддержки ветеранам Великой Отечественной войны и боевых действий"</t>
  </si>
  <si>
    <t>03 4 03 00000</t>
  </si>
  <si>
    <t>Комплекс процессных мероприятий "Оказание государственной поддержки в обеспечении жильем и оплате коммунальных услуг"</t>
  </si>
  <si>
    <t>05 4 13 00000</t>
  </si>
  <si>
    <t>Региональный проект "Модернизация сферы социального обслуживания и развитие сектора негосударственных организаций в сфере оказания социальных услуг"</t>
  </si>
  <si>
    <t>03 2 01 00000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</si>
  <si>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</si>
  <si>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03 4 10 00000</t>
  </si>
  <si>
    <t>Комплекс процессных мероприятий "Управление государственным имуществом Кабардино-Балкарской Республики"</t>
  </si>
  <si>
    <t>38 4 12 00000</t>
  </si>
  <si>
    <t>Комплекс процессных мероприятий "Обеспечение деятельности Министерства цифрового развития Кабардино-Балкарской Республики"</t>
  </si>
  <si>
    <t>23 4 01 00000</t>
  </si>
  <si>
    <t>Комплекс процессных мероприятий "Социальная поддержка и развитие кадрового потенциала в сфере науки и высшего образования"</t>
  </si>
  <si>
    <t>02 4 99 00000</t>
  </si>
  <si>
    <t>Комплекс процессных мероприятий "Современные механизмы и технологии дошкольного и общего образования"</t>
  </si>
  <si>
    <t>02 4 01 00000</t>
  </si>
  <si>
    <t>Региональный проект "Создание условий для обучения, отдыха и оздоровления детей и молодежи"</t>
  </si>
  <si>
    <t>02 2 01 00000</t>
  </si>
  <si>
    <t>Региональный проект "Успех каждого ребенка"</t>
  </si>
  <si>
    <t>02 2 02 00000</t>
  </si>
  <si>
    <t>Комплекс процессных мероприятий "Дополнительное образование детей, выявление и поддержка лиц, проявивших выдающиеся способности"</t>
  </si>
  <si>
    <t>02 4 03 00000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</si>
  <si>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образования"</t>
  </si>
  <si>
    <t>02 4 02 00000</t>
  </si>
  <si>
    <t>Ведомственный проект "Оценка качества образования"</t>
  </si>
  <si>
    <t>02 3 91 00000</t>
  </si>
  <si>
    <t>02 3 99 00000</t>
  </si>
  <si>
    <t>Комплекс процессных мероприятий "Качество образования"</t>
  </si>
  <si>
    <t>02 4 06 00000</t>
  </si>
  <si>
    <t>Комплекс процессных мероприятий "Обеспечение деятельности Министерства просвещения и науки Кабардино-Балкарской Республики"</t>
  </si>
  <si>
    <t>02 4 08 00000</t>
  </si>
  <si>
    <t>Ведомственный проект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</si>
  <si>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23 3 02 00000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</si>
  <si>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</si>
  <si>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03 4 11 00000</t>
  </si>
  <si>
    <t>Региональный проект "Повышение доступности туристических продуктов"</t>
  </si>
  <si>
    <t>55 2 01 00000</t>
  </si>
  <si>
    <t>Комплекс процессных мероприятий "Обеспечение деятельности Министерства курортов и туризма Кабардино-Балкарской Республики"</t>
  </si>
  <si>
    <t>55 4 01 00000</t>
  </si>
  <si>
    <t>Региональный проект "Бизнес-спринт (Я выбираю спорт)"</t>
  </si>
  <si>
    <t>13 2 8D 00000</t>
  </si>
  <si>
    <t>Ведомственный проект "Проведение физкультурно-массовых и спортивных мероприятий"</t>
  </si>
  <si>
    <t>13 3 99 00000</t>
  </si>
  <si>
    <t>Комплекс процессных мероприятий "Проведение спортивных мероприятий, обеспечение подготовки спортсменов высокого класса"</t>
  </si>
  <si>
    <t>13 4 02 00000</t>
  </si>
  <si>
    <t>Комплекс процессных мероприятий "Обеспечение деятельности Министерства спорта Кабардино-Балкарской Республики и реализация государственной политики в сфере физической культуры и спорта"</t>
  </si>
  <si>
    <t>13 4 01 00000</t>
  </si>
  <si>
    <t>Региональный проект "Развитие отраслей и техническая модернизация агропромышленного комплекса"</t>
  </si>
  <si>
    <t>25 2 01 00000</t>
  </si>
  <si>
    <t>Региональный проект "Стимулирование развития виноградарства и виноделия"</t>
  </si>
  <si>
    <t>25 2 04 00000</t>
  </si>
  <si>
    <t>Региональный проект "Развитие отраслей овощеводства и картофелеводства"</t>
  </si>
  <si>
    <t>25 2 06 00000</t>
  </si>
  <si>
    <t>Региональный проект "Вовлечение в оборот и комплексная мелиорация земель сельскохозяйственного назначения"</t>
  </si>
  <si>
    <t>25 2 07 00000</t>
  </si>
  <si>
    <t>Ведомственный проект "Отдельные мероприятия в области сельского хозяйства"</t>
  </si>
  <si>
    <t>25 3 03 00000</t>
  </si>
  <si>
    <t>Комплекс процессных мероприятий "Обеспечение деятельности Министерства сельского хозяйства Кабардино-Балкарской Республики"</t>
  </si>
  <si>
    <t>25 4 01 00000</t>
  </si>
  <si>
    <t>Комплекс процессных мероприятий "Гидрометеорология и мониторинг окружающей среды"</t>
  </si>
  <si>
    <t>12 4 06 00000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</si>
  <si>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</si>
  <si>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48 2 01 00000</t>
  </si>
  <si>
    <t>Комплекс процессных мероприятий "Организация ветеринарного и фитосанитарного надзора"</t>
  </si>
  <si>
    <t>25 4 02 00000</t>
  </si>
  <si>
    <t>Региональный проект "Подготовка кадров"</t>
  </si>
  <si>
    <t>15 2 16 00000</t>
  </si>
  <si>
    <t>Ведомственный проект "Создание условий для патриотического воспитания молодежи и поддержки добровольчества"</t>
  </si>
  <si>
    <t>52 3 96 00000</t>
  </si>
  <si>
    <t>Ведомственный проект "Информационно-медийное сопровождение молодежных инициатив"</t>
  </si>
  <si>
    <t>52 3 97 00000</t>
  </si>
  <si>
    <t>Ведомственный проект "Развитие системы поддержки молодежных инициатив"</t>
  </si>
  <si>
    <t>52 3 98 00000</t>
  </si>
  <si>
    <t>Ведомственный проект "Профилактика деструктивных процессов среди молодежи"</t>
  </si>
  <si>
    <t>52 3 99 00000</t>
  </si>
  <si>
    <t>Комплекс процессных мероприятий "Поддержка молодежных инициатив"</t>
  </si>
  <si>
    <t>52 4 05 00000</t>
  </si>
  <si>
    <t>Комплекс процессных мероприятий "Обеспечение деятельности Министерства финансов Кабардино-Балкарской Республики"</t>
  </si>
  <si>
    <t>39 4 15 00000</t>
  </si>
  <si>
    <t>Комплекс процессных мероприятий "Организация и управление бюджетным процессом и повышение его открытости"</t>
  </si>
  <si>
    <t>39 4 02 00000</t>
  </si>
  <si>
    <t>08 4 99 00000</t>
  </si>
  <si>
    <t>Комплекс процессных мероприятий "Сопровождение информационных систем обеспечения бюджетных правоотношений"</t>
  </si>
  <si>
    <t>39 4 04 00000</t>
  </si>
  <si>
    <t>24 9 01 00000</t>
  </si>
  <si>
    <t>Комплекс процессных мероприятий "Управление государственным долгом и государственными финансовыми активами"</t>
  </si>
  <si>
    <t>39 4 08 00000</t>
  </si>
  <si>
    <t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</t>
  </si>
  <si>
    <t>39 4 01 00000</t>
  </si>
  <si>
    <t>01201</t>
  </si>
  <si>
    <t>01207</t>
  </si>
  <si>
    <t>01301</t>
  </si>
  <si>
    <t>01402</t>
  </si>
  <si>
    <t>01404</t>
  </si>
  <si>
    <t>01405</t>
  </si>
  <si>
    <t>01407</t>
  </si>
  <si>
    <t>01409</t>
  </si>
  <si>
    <t>01412</t>
  </si>
  <si>
    <t>01413</t>
  </si>
  <si>
    <t>01415</t>
  </si>
  <si>
    <t>01418</t>
  </si>
  <si>
    <t>01419</t>
  </si>
  <si>
    <t>01421</t>
  </si>
  <si>
    <t>01422</t>
  </si>
  <si>
    <t>01423</t>
  </si>
  <si>
    <t>01491</t>
  </si>
  <si>
    <t>01492</t>
  </si>
  <si>
    <t>01494</t>
  </si>
  <si>
    <t>02201</t>
  </si>
  <si>
    <t>02202</t>
  </si>
  <si>
    <t>02391</t>
  </si>
  <si>
    <t>02399</t>
  </si>
  <si>
    <t>02401</t>
  </si>
  <si>
    <t>02402</t>
  </si>
  <si>
    <t>02403</t>
  </si>
  <si>
    <t>02406</t>
  </si>
  <si>
    <t>02408</t>
  </si>
  <si>
    <t>02499</t>
  </si>
  <si>
    <t>03201</t>
  </si>
  <si>
    <t>03202</t>
  </si>
  <si>
    <t>03299</t>
  </si>
  <si>
    <t>03403</t>
  </si>
  <si>
    <t>03405</t>
  </si>
  <si>
    <t>03407</t>
  </si>
  <si>
    <t>03410</t>
  </si>
  <si>
    <t>03411</t>
  </si>
  <si>
    <t>03498</t>
  </si>
  <si>
    <t>03499</t>
  </si>
  <si>
    <t>04201</t>
  </si>
  <si>
    <t>04401</t>
  </si>
  <si>
    <t>05201</t>
  </si>
  <si>
    <t>05202</t>
  </si>
  <si>
    <t>05302</t>
  </si>
  <si>
    <t>05399</t>
  </si>
  <si>
    <t>05401</t>
  </si>
  <si>
    <t>05402</t>
  </si>
  <si>
    <t>05413</t>
  </si>
  <si>
    <t>07401</t>
  </si>
  <si>
    <t>07403</t>
  </si>
  <si>
    <t>08399</t>
  </si>
  <si>
    <t>08499</t>
  </si>
  <si>
    <t>10401</t>
  </si>
  <si>
    <t>10499</t>
  </si>
  <si>
    <t>10901</t>
  </si>
  <si>
    <t>11201</t>
  </si>
  <si>
    <t>11203</t>
  </si>
  <si>
    <t>11401</t>
  </si>
  <si>
    <t>11402</t>
  </si>
  <si>
    <t>11403</t>
  </si>
  <si>
    <t>11404</t>
  </si>
  <si>
    <t>11405</t>
  </si>
  <si>
    <t>11408</t>
  </si>
  <si>
    <t>11499</t>
  </si>
  <si>
    <t>12202</t>
  </si>
  <si>
    <t>12401</t>
  </si>
  <si>
    <t>12403</t>
  </si>
  <si>
    <t>12404</t>
  </si>
  <si>
    <t>12406</t>
  </si>
  <si>
    <t>12498</t>
  </si>
  <si>
    <t>12499</t>
  </si>
  <si>
    <t>1328D</t>
  </si>
  <si>
    <t>13399</t>
  </si>
  <si>
    <t>13401</t>
  </si>
  <si>
    <t>13402</t>
  </si>
  <si>
    <t>15201</t>
  </si>
  <si>
    <t>15202</t>
  </si>
  <si>
    <t>15216</t>
  </si>
  <si>
    <t>15408</t>
  </si>
  <si>
    <t>15497</t>
  </si>
  <si>
    <t>15498</t>
  </si>
  <si>
    <t>15499</t>
  </si>
  <si>
    <t>16407</t>
  </si>
  <si>
    <t>23302</t>
  </si>
  <si>
    <t>23401</t>
  </si>
  <si>
    <t>23402</t>
  </si>
  <si>
    <t>23497</t>
  </si>
  <si>
    <t>23498</t>
  </si>
  <si>
    <t>23499</t>
  </si>
  <si>
    <t>24202</t>
  </si>
  <si>
    <t>24206</t>
  </si>
  <si>
    <t>24207</t>
  </si>
  <si>
    <t>24401</t>
  </si>
  <si>
    <t>24405</t>
  </si>
  <si>
    <t>24406</t>
  </si>
  <si>
    <t>24497</t>
  </si>
  <si>
    <t>24498</t>
  </si>
  <si>
    <t>24499</t>
  </si>
  <si>
    <t>24901</t>
  </si>
  <si>
    <t>25201</t>
  </si>
  <si>
    <t>25204</t>
  </si>
  <si>
    <t>25206</t>
  </si>
  <si>
    <t>25207</t>
  </si>
  <si>
    <t>25303</t>
  </si>
  <si>
    <t>25401</t>
  </si>
  <si>
    <t>25402</t>
  </si>
  <si>
    <t>29401</t>
  </si>
  <si>
    <t>38412</t>
  </si>
  <si>
    <t>39401</t>
  </si>
  <si>
    <t>39402</t>
  </si>
  <si>
    <t>39404</t>
  </si>
  <si>
    <t>39408</t>
  </si>
  <si>
    <t>39415</t>
  </si>
  <si>
    <t>46201</t>
  </si>
  <si>
    <t>46399</t>
  </si>
  <si>
    <t>46401</t>
  </si>
  <si>
    <t>46402</t>
  </si>
  <si>
    <t>46497</t>
  </si>
  <si>
    <t>46499</t>
  </si>
  <si>
    <t>48201</t>
  </si>
  <si>
    <t>48204</t>
  </si>
  <si>
    <t>52</t>
  </si>
  <si>
    <t>52396</t>
  </si>
  <si>
    <t>52397</t>
  </si>
  <si>
    <t>52398</t>
  </si>
  <si>
    <t>52399</t>
  </si>
  <si>
    <t>52405</t>
  </si>
  <si>
    <t>55201</t>
  </si>
  <si>
    <t>55401</t>
  </si>
  <si>
    <t>56399</t>
  </si>
  <si>
    <t>Название ГП</t>
  </si>
  <si>
    <t>012Д1</t>
  </si>
  <si>
    <t>012Д2</t>
  </si>
  <si>
    <t>012Д4</t>
  </si>
  <si>
    <t>012Д5</t>
  </si>
  <si>
    <t>012Д7</t>
  </si>
  <si>
    <t>012ДА</t>
  </si>
  <si>
    <t>012Я3</t>
  </si>
  <si>
    <t>022Ю4</t>
  </si>
  <si>
    <t>022Ю6</t>
  </si>
  <si>
    <t>022Ю9</t>
  </si>
  <si>
    <t>022Я1</t>
  </si>
  <si>
    <t>032Я1</t>
  </si>
  <si>
    <t>032Я2</t>
  </si>
  <si>
    <t>032Я4</t>
  </si>
  <si>
    <t>052И2</t>
  </si>
  <si>
    <t>052И3</t>
  </si>
  <si>
    <t>072Л3</t>
  </si>
  <si>
    <t>08498</t>
  </si>
  <si>
    <t>112Я5</t>
  </si>
  <si>
    <t>13201</t>
  </si>
  <si>
    <t>13202</t>
  </si>
  <si>
    <t>152Э1</t>
  </si>
  <si>
    <t>152Э2</t>
  </si>
  <si>
    <t>232Ц4</t>
  </si>
  <si>
    <t>242И5</t>
  </si>
  <si>
    <t>242И8</t>
  </si>
  <si>
    <t>252Е4</t>
  </si>
  <si>
    <t>292Ч6</t>
  </si>
  <si>
    <t>402И4</t>
  </si>
  <si>
    <t>48206</t>
  </si>
  <si>
    <t>522Ю1</t>
  </si>
  <si>
    <t>522Ю2</t>
  </si>
  <si>
    <t>552П1</t>
  </si>
  <si>
    <t>Региональный проект "Создание номерного фонда, инфраструктуры и новых точек притяжения"</t>
  </si>
  <si>
    <t>Региональный проект "Мы вместе (Воспитание гармонично развитой личности)"</t>
  </si>
  <si>
    <t>Региональный проект "Россия - страна возможностей"</t>
  </si>
  <si>
    <t>Региональный проект "Благоустройство сельских территорий"</t>
  </si>
  <si>
    <t>Региональный проект "Формирование комфортной городской среды"</t>
  </si>
  <si>
    <t>Государственная программа Кабардино-Балкарской Республики "Формирование современной городской среды"</t>
  </si>
  <si>
    <t>Региональный проект "Сохранение лесов"</t>
  </si>
  <si>
    <t>Комплекс процессных мероприятий "Развитие системы обеспечения вызова экстренных оперативных служб по единому номеру "112" в Кабардино-Балкарской Республике"</t>
  </si>
  <si>
    <t>Региональный проект «Региональная и местная дорожная сеть»</t>
  </si>
  <si>
    <t>Региональный проект "Безопасность дорожного движения"</t>
  </si>
  <si>
    <t>Комплекс процессных мероприятий "Обеспечение деятельности Министерства промышленности, энергетики и торговли Кабардино-Балкарской Республики"</t>
  </si>
  <si>
    <t>Региональный проект "Развитие спорта высших достижений"</t>
  </si>
  <si>
    <t>Региональный проект "Развитие физической культуры и массового спорта"</t>
  </si>
  <si>
    <t>Комплекс процессных мероприятий "Обеспечение деятельности Министерства природных ресурсов и экологии Кабардино-Балкарской Республики"</t>
  </si>
  <si>
    <t>Региональный проект "Семейные ценности и инфраструктура культуры"</t>
  </si>
  <si>
    <t>Комплекс процессных мероприятий "Обеспечение деятельности органа, осуществляющего полномочия в сфере гражданской обороны, защиты населения и территории от чрезвычайных ситуаций, и подведомственных организаций"</t>
  </si>
  <si>
    <t>Комплекс процессных мероприятий "Создание условий для добровольного участия граждан Российской Федерации в охране общественного порядка"</t>
  </si>
  <si>
    <t>Региональный проект "Активные меры содействия занятости"</t>
  </si>
  <si>
    <t>Региональный проект «Модернизация коммунальной инфраструктуры»</t>
  </si>
  <si>
    <t>Региональный проект "Многодетная семья"</t>
  </si>
  <si>
    <t>Региональный проект "Старшее поколение"</t>
  </si>
  <si>
    <t>Ведомственный проект "Создание комплексной системы сопровождения и поддержки детей участников специальной военной операции "Дети героев"</t>
  </si>
  <si>
    <t>Региональный проект "Поддержка семьи"</t>
  </si>
  <si>
    <t>Региональный проект "Профессионалитет"</t>
  </si>
  <si>
    <t>Региональный проект "Педагоги и наставники"</t>
  </si>
  <si>
    <t>Региональный проект "Все лучшее детям"</t>
  </si>
  <si>
    <t>Региональный проект "Охрана материнства и детства"</t>
  </si>
  <si>
    <t>Региональный проект "Здоровье для каждого"</t>
  </si>
  <si>
    <t>Региональный проект "Оптимальная для восстановления здоровья медицинская реабилитация"</t>
  </si>
  <si>
    <t>Региональный проект "Борьба с гепатитом С и минимизация рисков распространения данного заболевания"</t>
  </si>
  <si>
    <t>Региональный проект "Борьба с сахарным диабетом"</t>
  </si>
  <si>
    <t>Региональный проект "Борьба с сердечно-сосудистыми заболеваниями"</t>
  </si>
  <si>
    <t>Региональный проект "Модернизация первичного звена здравоохранения"</t>
  </si>
  <si>
    <t>Региональный проект «Жилье»</t>
  </si>
  <si>
    <t>Региональный проект «Малое и среднее предпринимательство и поддержка индивидуальной предпринимательской инициативы»</t>
  </si>
  <si>
    <t>Региональный проект «Производительность труда»</t>
  </si>
  <si>
    <t>Региональный проект «Цифровое государственное управление»</t>
  </si>
  <si>
    <t>Региональный проект «Кадры в агропромышленном комплексе»</t>
  </si>
  <si>
    <t>01 2 Д1 00000</t>
  </si>
  <si>
    <t>01 2 Д2 00000</t>
  </si>
  <si>
    <t>01 2 Д4 00000</t>
  </si>
  <si>
    <t>01 2 Д5 00000</t>
  </si>
  <si>
    <t>01 2 Д7 00000</t>
  </si>
  <si>
    <t>01 2 ДА 00000</t>
  </si>
  <si>
    <t>01 2 Я3 00000</t>
  </si>
  <si>
    <t>02 2 Ю4 00000</t>
  </si>
  <si>
    <t>02 2 Ю6 00000</t>
  </si>
  <si>
    <t>02 2 Ю9 00000</t>
  </si>
  <si>
    <t>02 2 Я1 00000</t>
  </si>
  <si>
    <t>03 2 Я1 00000</t>
  </si>
  <si>
    <t>03 2 Я2 00000</t>
  </si>
  <si>
    <t>03 2 Я4 00000</t>
  </si>
  <si>
    <t>05 2 И2 00000</t>
  </si>
  <si>
    <t>05 2 И3 00000</t>
  </si>
  <si>
    <t>07 2 Л3 00000</t>
  </si>
  <si>
    <t>08 4 98 00000</t>
  </si>
  <si>
    <t>11 2 Я5 00000</t>
  </si>
  <si>
    <t>13 2 01 00000</t>
  </si>
  <si>
    <t>13 2 02 00000</t>
  </si>
  <si>
    <t>15 2 Э1 00000</t>
  </si>
  <si>
    <t>15 2 Э2 00000</t>
  </si>
  <si>
    <t>23 2 Ц4 00000</t>
  </si>
  <si>
    <t>24 2 И5 00000</t>
  </si>
  <si>
    <t>24 2 И8 00000</t>
  </si>
  <si>
    <t>25 2 Е4 00000</t>
  </si>
  <si>
    <t>29 2 Ч6 00000</t>
  </si>
  <si>
    <t>40 2 И4 00000</t>
  </si>
  <si>
    <t>48 2 06 00000</t>
  </si>
  <si>
    <t>52 2 Ю1 00000</t>
  </si>
  <si>
    <t>52 2 Ю2 00000</t>
  </si>
  <si>
    <t>55 2 П1 00000</t>
  </si>
  <si>
    <t>40 0 00 00000</t>
  </si>
  <si>
    <t>03 4 08 00000</t>
  </si>
  <si>
    <t>03408</t>
  </si>
  <si>
    <t>Комплекс процессных мероприятий "Предоставление мер государственной поддержки военнослужащим, иным категориям лиц, погибшим (умершим) или получившим увечья при исполнении служебных обязанностей, и членам их семей"</t>
  </si>
  <si>
    <t>242И9</t>
  </si>
  <si>
    <t>24 2 И9 00000</t>
  </si>
  <si>
    <t>Региональный проект "Общесистемные меры развития дорожного хозяйства"</t>
  </si>
  <si>
    <t>292Y4</t>
  </si>
  <si>
    <t>30204</t>
  </si>
  <si>
    <t>Региональный проект "Стимулирование спроса на отечественные беспилотные авиационные системы"</t>
  </si>
  <si>
    <t>29 2 Y4 00000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</si>
  <si>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</si>
  <si>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Региональный проект "Развитие рынка природного газа как моторного топлива"</t>
  </si>
  <si>
    <t>30 0 00 00000</t>
  </si>
  <si>
    <t>30 2 04 00000</t>
  </si>
  <si>
    <t>012Д6</t>
  </si>
  <si>
    <t>022E1</t>
  </si>
  <si>
    <t>162Y5</t>
  </si>
  <si>
    <t>24205</t>
  </si>
  <si>
    <t>25403</t>
  </si>
  <si>
    <t>01 2 Д6 00000</t>
  </si>
  <si>
    <t>Региональный проект "Совершенствование экстренной медицинской помощи"</t>
  </si>
  <si>
    <t>02 2 E1 00000</t>
  </si>
  <si>
    <t>Региональный проект "Современная школа"</t>
  </si>
  <si>
    <t>Региональный проект "Разработка, стандартизация и серийное производство беспилотных авиационных систем и комплектующих"</t>
  </si>
  <si>
    <t>16 2 Y5 00000</t>
  </si>
  <si>
    <t>Региональный проект "Обеспечение доступности услуг воздушного транспорта"</t>
  </si>
  <si>
    <t>24 2 05 00000</t>
  </si>
  <si>
    <t>Комплекс процессных мероприятий "Обеспечение деятельности государственного бюджетного учреждения Кабардино-Балкарской Республики "Управление капитального строительства Министерства сельского хозяйства Кабардино-Балкарской Республики"</t>
  </si>
  <si>
    <t>25 4 03 00000</t>
  </si>
  <si>
    <t>01410</t>
  </si>
  <si>
    <t>01 4 10 00000</t>
  </si>
  <si>
    <t>3028G</t>
  </si>
  <si>
    <t>30 2 8G 00000</t>
  </si>
  <si>
    <t>Комплекс процессных мероприятий "Медико-санитарное обеспечение отдельных категорий граждан"</t>
  </si>
  <si>
    <t>Предусмотрено в сводной бюджетной росписи</t>
  </si>
  <si>
    <t>152М3</t>
  </si>
  <si>
    <t>15 2 М3 00000</t>
  </si>
  <si>
    <t>Исполнено 
на 01.01.2026 г.</t>
  </si>
  <si>
    <t>02398</t>
  </si>
  <si>
    <t>02 3 98 00000</t>
  </si>
  <si>
    <t>Ведомственный проект "Поддержка развития образовательных организаций высшего образования в рамках программы стратегического академического лидерства "Приоритет-2030"</t>
  </si>
  <si>
    <t>39 4 05 00000</t>
  </si>
  <si>
    <t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</t>
  </si>
  <si>
    <t>3029J</t>
  </si>
  <si>
    <t>Региональный проект "Электроавтомобиль"</t>
  </si>
  <si>
    <t>* Указаны в соответствии с законом КБР "О республиканском бюджете КБР на 2025 год и на плановый период 2026 и 2027 годов" (в ред. от 29.12.2025 г. № 58-РЗ)</t>
  </si>
  <si>
    <t>Предусмотрено в бюджете 
на 2025 г.*</t>
  </si>
  <si>
    <t>Объем финансирования государственных программ Кабардино-Балкарской Республики по итогам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</si>
</sst>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5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7" fillId="0" borderId="0"/>
    <xf numFmtId="0" fontId="1" fillId="0" borderId="0"/>
    <xf numFmtId="0" fontId="19" fillId="0" borderId="0"/>
    <xf numFmtId="0" fontId="20" fillId="0" borderId="0"/>
    <xf numFmtId="0" fontId="17" fillId="0" borderId="0"/>
    <xf numFmtId="0" fontId="21" fillId="0" borderId="0"/>
    <xf numFmtId="0" fontId="22" fillId="0" borderId="0"/>
    <xf numFmtId="0" fontId="23" fillId="0" borderId="0"/>
  </cellStyleXfs>
  <cellXfs count="62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top" wrapText="1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wrapText="1"/>
    </xf>
    <xf numFmtId="164" fontId="8" fillId="0" borderId="2" xfId="0" applyNumberFormat="1" applyFont="1" applyFill="1" applyBorder="1" applyAlignment="1">
      <alignment vertical="center"/>
    </xf>
    <xf numFmtId="0" fontId="9" fillId="0" borderId="0" xfId="0" applyFont="1" applyFill="1"/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/>
    </xf>
    <xf numFmtId="0" fontId="13" fillId="0" borderId="0" xfId="0" applyFont="1" applyFill="1"/>
    <xf numFmtId="0" fontId="0" fillId="0" borderId="0" xfId="0" applyFont="1" applyFill="1"/>
    <xf numFmtId="164" fontId="10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wrapText="1"/>
    </xf>
    <xf numFmtId="164" fontId="8" fillId="0" borderId="2" xfId="0" applyNumberFormat="1" applyFont="1" applyFill="1" applyBorder="1" applyAlignment="1">
      <alignment wrapText="1"/>
    </xf>
    <xf numFmtId="164" fontId="0" fillId="0" borderId="0" xfId="0" applyNumberFormat="1" applyFill="1"/>
    <xf numFmtId="0" fontId="0" fillId="0" borderId="0" xfId="0" applyFont="1" applyFill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/>
    </xf>
    <xf numFmtId="0" fontId="18" fillId="0" borderId="0" xfId="0" applyFont="1" applyFill="1"/>
    <xf numFmtId="164" fontId="18" fillId="0" borderId="0" xfId="0" applyNumberFormat="1" applyFont="1" applyFill="1"/>
    <xf numFmtId="164" fontId="8" fillId="0" borderId="2" xfId="0" applyNumberFormat="1" applyFont="1" applyFill="1" applyBorder="1"/>
    <xf numFmtId="164" fontId="11" fillId="0" borderId="2" xfId="0" applyNumberFormat="1" applyFont="1" applyFill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top" wrapText="1"/>
    </xf>
    <xf numFmtId="49" fontId="0" fillId="0" borderId="0" xfId="0" applyNumberFormat="1" applyFont="1" applyFill="1"/>
    <xf numFmtId="0" fontId="20" fillId="0" borderId="0" xfId="4"/>
    <xf numFmtId="0" fontId="17" fillId="0" borderId="0" xfId="1"/>
    <xf numFmtId="0" fontId="10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 vertical="center"/>
    </xf>
    <xf numFmtId="0" fontId="17" fillId="0" borderId="0" xfId="4" applyFont="1"/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164" fontId="4" fillId="0" borderId="0" xfId="0" applyNumberFormat="1" applyFont="1" applyAlignment="1">
      <alignment vertical="center" wrapText="1"/>
    </xf>
    <xf numFmtId="0" fontId="18" fillId="0" borderId="0" xfId="0" applyFont="1"/>
    <xf numFmtId="164" fontId="5" fillId="0" borderId="0" xfId="0" applyNumberFormat="1" applyFont="1" applyAlignment="1">
      <alignment vertical="center" wrapText="1"/>
    </xf>
    <xf numFmtId="0" fontId="2" fillId="0" borderId="3" xfId="0" applyFont="1" applyFill="1" applyBorder="1" applyAlignment="1">
      <alignment wrapText="1"/>
    </xf>
    <xf numFmtId="164" fontId="11" fillId="0" borderId="3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/>
    </xf>
    <xf numFmtId="164" fontId="14" fillId="0" borderId="3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64" fontId="11" fillId="0" borderId="8" xfId="0" applyNumberFormat="1" applyFont="1" applyFill="1" applyBorder="1" applyAlignment="1">
      <alignment horizontal="center" vertical="center" wrapText="1"/>
    </xf>
    <xf numFmtId="164" fontId="11" fillId="0" borderId="9" xfId="0" applyNumberFormat="1" applyFont="1" applyFill="1" applyBorder="1" applyAlignment="1">
      <alignment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5 2" xfId="5"/>
    <cellStyle name="Обычный 6" xfId="6"/>
    <cellStyle name="Обычный 7" xfId="7"/>
    <cellStyle name="Обычный 8" xf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Q216"/>
  <sheetViews>
    <sheetView tabSelected="1" zoomScale="85" zoomScaleNormal="85" workbookViewId="0">
      <pane xSplit="4" ySplit="4" topLeftCell="E6" activePane="bottomRight" state="frozen"/>
      <selection pane="topRight" activeCell="E1" sqref="E1"/>
      <selection pane="bottomLeft" activeCell="A5" sqref="A5"/>
      <selection pane="bottomRight" activeCell="S52" sqref="S52"/>
    </sheetView>
  </sheetViews>
  <sheetFormatPr defaultColWidth="9.140625" defaultRowHeight="15" outlineLevelCol="1" x14ac:dyDescent="0.25"/>
  <cols>
    <col min="1" max="1" width="7.140625" style="13" hidden="1" customWidth="1" outlineLevel="1"/>
    <col min="2" max="2" width="5.5703125" style="2" customWidth="1" collapsed="1"/>
    <col min="3" max="3" width="51" style="3" customWidth="1"/>
    <col min="4" max="4" width="14.5703125" style="1" hidden="1" customWidth="1" outlineLevel="1"/>
    <col min="5" max="5" width="15" style="1" customWidth="1" collapsed="1"/>
    <col min="6" max="6" width="15.7109375" style="1" customWidth="1"/>
    <col min="7" max="7" width="16.85546875" style="1" customWidth="1"/>
    <col min="8" max="9" width="16.28515625" style="23" customWidth="1"/>
    <col min="10" max="10" width="17.85546875" style="23" customWidth="1"/>
    <col min="11" max="11" width="20" style="23" customWidth="1"/>
    <col min="12" max="12" width="16.85546875" style="23" customWidth="1"/>
    <col min="13" max="13" width="17.5703125" style="23" customWidth="1"/>
    <col min="14" max="14" width="13" style="1" customWidth="1"/>
    <col min="15" max="15" width="12.5703125" style="1" customWidth="1"/>
    <col min="16" max="16" width="16.28515625" style="1" customWidth="1"/>
    <col min="17" max="16384" width="9.140625" style="1"/>
  </cols>
  <sheetData>
    <row r="1" spans="1:17" customFormat="1" ht="20.25" customHeight="1" x14ac:dyDescent="0.25">
      <c r="A1" s="37"/>
      <c r="B1" s="50" t="s">
        <v>615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38"/>
    </row>
    <row r="2" spans="1:17" customFormat="1" ht="16.5" customHeight="1" x14ac:dyDescent="0.25">
      <c r="A2" s="39"/>
      <c r="B2" s="40"/>
      <c r="C2" s="41"/>
      <c r="D2" s="42"/>
      <c r="E2" s="42"/>
      <c r="F2" s="43"/>
      <c r="G2" s="43"/>
      <c r="H2" s="43"/>
      <c r="I2" s="43"/>
      <c r="J2" s="43"/>
      <c r="K2" s="44"/>
      <c r="L2" s="51"/>
      <c r="M2" s="51"/>
      <c r="O2" s="51" t="s">
        <v>0</v>
      </c>
      <c r="P2" s="51"/>
      <c r="Q2" s="45"/>
    </row>
    <row r="3" spans="1:17" customFormat="1" ht="76.5" customHeight="1" x14ac:dyDescent="0.25">
      <c r="A3" s="1"/>
      <c r="B3" s="53" t="s">
        <v>1</v>
      </c>
      <c r="C3" s="54" t="s">
        <v>462</v>
      </c>
      <c r="D3" s="55" t="s">
        <v>2</v>
      </c>
      <c r="E3" s="54" t="s">
        <v>3</v>
      </c>
      <c r="F3" s="56" t="s">
        <v>614</v>
      </c>
      <c r="G3" s="57"/>
      <c r="H3" s="54" t="s">
        <v>3</v>
      </c>
      <c r="I3" s="56" t="s">
        <v>602</v>
      </c>
      <c r="J3" s="57"/>
      <c r="K3" s="54" t="s">
        <v>3</v>
      </c>
      <c r="L3" s="56" t="s">
        <v>605</v>
      </c>
      <c r="M3" s="57"/>
      <c r="N3" s="54" t="s">
        <v>3</v>
      </c>
      <c r="O3" s="56" t="s">
        <v>4</v>
      </c>
      <c r="P3" s="57"/>
    </row>
    <row r="4" spans="1:17" customFormat="1" ht="99.75" customHeight="1" x14ac:dyDescent="0.25">
      <c r="A4" s="1"/>
      <c r="B4" s="58"/>
      <c r="C4" s="59"/>
      <c r="D4" s="60"/>
      <c r="E4" s="59"/>
      <c r="F4" s="61" t="s">
        <v>5</v>
      </c>
      <c r="G4" s="61" t="s">
        <v>6</v>
      </c>
      <c r="H4" s="59"/>
      <c r="I4" s="61" t="s">
        <v>5</v>
      </c>
      <c r="J4" s="61" t="s">
        <v>6</v>
      </c>
      <c r="K4" s="59"/>
      <c r="L4" s="61" t="s">
        <v>7</v>
      </c>
      <c r="M4" s="61" t="s">
        <v>6</v>
      </c>
      <c r="N4" s="59"/>
      <c r="O4" s="61" t="s">
        <v>5</v>
      </c>
      <c r="P4" s="61" t="s">
        <v>6</v>
      </c>
    </row>
    <row r="5" spans="1:17" ht="16.5" hidden="1" x14ac:dyDescent="0.25">
      <c r="B5" s="4"/>
      <c r="C5" s="5" t="s">
        <v>8</v>
      </c>
      <c r="D5" s="6"/>
      <c r="E5" s="25">
        <v>69330722.56701009</v>
      </c>
      <c r="F5" s="25">
        <v>50191175.668600097</v>
      </c>
      <c r="G5" s="25">
        <v>19139546.898409996</v>
      </c>
      <c r="H5" s="25">
        <v>68863829.409599975</v>
      </c>
      <c r="I5" s="25">
        <v>49924262.778029986</v>
      </c>
      <c r="J5" s="25">
        <v>18939566.631569996</v>
      </c>
      <c r="K5" s="25">
        <v>66738763.915829979</v>
      </c>
      <c r="L5" s="25">
        <v>47840655.032890007</v>
      </c>
      <c r="M5" s="25">
        <v>18898108.882940002</v>
      </c>
      <c r="N5" s="7">
        <f>IFERROR(K5/H5*100,0)</f>
        <v>96.914104963390628</v>
      </c>
      <c r="O5" s="7">
        <f t="shared" ref="O5:P5" si="0">IFERROR(L5/I5*100,0)</f>
        <v>95.826462667252628</v>
      </c>
      <c r="P5" s="7">
        <f t="shared" si="0"/>
        <v>99.78110508314964</v>
      </c>
    </row>
    <row r="6" spans="1:17" s="8" customFormat="1" ht="48" customHeight="1" x14ac:dyDescent="0.25">
      <c r="A6" s="13" t="s">
        <v>9</v>
      </c>
      <c r="B6" s="9">
        <v>1</v>
      </c>
      <c r="C6" s="10" t="s">
        <v>10</v>
      </c>
      <c r="D6" s="9" t="s">
        <v>11</v>
      </c>
      <c r="E6" s="26">
        <v>11404306.875122998</v>
      </c>
      <c r="F6" s="26">
        <v>9452604.3751229979</v>
      </c>
      <c r="G6" s="26">
        <v>1951702.5</v>
      </c>
      <c r="H6" s="26">
        <v>11411954.277819999</v>
      </c>
      <c r="I6" s="26">
        <v>9457721.8778200019</v>
      </c>
      <c r="J6" s="26">
        <v>1954232.4000000004</v>
      </c>
      <c r="K6" s="26">
        <v>11342804.072950002</v>
      </c>
      <c r="L6" s="26">
        <v>9401258.4023199994</v>
      </c>
      <c r="M6" s="26">
        <v>1941545.6706300005</v>
      </c>
      <c r="N6" s="26">
        <f t="shared" ref="N6:N61" si="1">IFERROR(K6/H6*100,0)</f>
        <v>99.39405466244817</v>
      </c>
      <c r="O6" s="26">
        <f t="shared" ref="O6:O61" si="2">IFERROR(L6/I6*100,0)</f>
        <v>99.402990738896449</v>
      </c>
      <c r="P6" s="26">
        <f t="shared" ref="P6:P61" si="3">IFERROR(M6/J6*100,0)</f>
        <v>99.350807541109248</v>
      </c>
    </row>
    <row r="7" spans="1:17" s="8" customFormat="1" ht="30" hidden="1" x14ac:dyDescent="0.25">
      <c r="A7" s="13" t="s">
        <v>332</v>
      </c>
      <c r="B7" s="9"/>
      <c r="C7" s="21" t="s">
        <v>120</v>
      </c>
      <c r="D7" s="22" t="s">
        <v>121</v>
      </c>
      <c r="E7" s="27">
        <v>254354.45</v>
      </c>
      <c r="F7" s="27">
        <v>12717.75</v>
      </c>
      <c r="G7" s="27">
        <v>241636.7</v>
      </c>
      <c r="H7" s="27">
        <v>254354.45</v>
      </c>
      <c r="I7" s="27">
        <v>12717.75</v>
      </c>
      <c r="J7" s="27">
        <v>241636.7</v>
      </c>
      <c r="K7" s="27">
        <v>254354.42105999999</v>
      </c>
      <c r="L7" s="27">
        <v>12717.748549999989</v>
      </c>
      <c r="M7" s="27">
        <v>241636.67251</v>
      </c>
      <c r="N7" s="27">
        <f t="shared" si="1"/>
        <v>99.999988622176645</v>
      </c>
      <c r="O7" s="27">
        <f t="shared" si="2"/>
        <v>99.999988598612092</v>
      </c>
      <c r="P7" s="27">
        <f t="shared" si="3"/>
        <v>99.999988623416897</v>
      </c>
    </row>
    <row r="8" spans="1:17" s="8" customFormat="1" ht="30" hidden="1" x14ac:dyDescent="0.25">
      <c r="A8" s="13" t="s">
        <v>333</v>
      </c>
      <c r="B8" s="9"/>
      <c r="C8" s="21" t="s">
        <v>216</v>
      </c>
      <c r="D8" s="22" t="s">
        <v>217</v>
      </c>
      <c r="E8" s="27">
        <v>32418.217700000001</v>
      </c>
      <c r="F8" s="27">
        <v>2931.9177000000018</v>
      </c>
      <c r="G8" s="27">
        <v>29486.3</v>
      </c>
      <c r="H8" s="27">
        <v>32418.21053</v>
      </c>
      <c r="I8" s="27">
        <v>2931.910530000001</v>
      </c>
      <c r="J8" s="27">
        <v>29486.3</v>
      </c>
      <c r="K8" s="27">
        <v>32418.210529999997</v>
      </c>
      <c r="L8" s="27">
        <v>2931.9105299999974</v>
      </c>
      <c r="M8" s="27">
        <v>29486.3</v>
      </c>
      <c r="N8" s="27">
        <f t="shared" si="1"/>
        <v>99.999999999999986</v>
      </c>
      <c r="O8" s="27">
        <f t="shared" si="2"/>
        <v>99.999999999999872</v>
      </c>
      <c r="P8" s="27">
        <f t="shared" si="3"/>
        <v>100</v>
      </c>
    </row>
    <row r="9" spans="1:17" s="8" customFormat="1" ht="30" hidden="1" x14ac:dyDescent="0.25">
      <c r="A9" s="13" t="s">
        <v>463</v>
      </c>
      <c r="B9" s="9"/>
      <c r="C9" s="21" t="s">
        <v>528</v>
      </c>
      <c r="D9" s="22" t="s">
        <v>534</v>
      </c>
      <c r="E9" s="27">
        <v>591867.02437</v>
      </c>
      <c r="F9" s="27">
        <v>77970.124370000092</v>
      </c>
      <c r="G9" s="27">
        <v>513896.89999999991</v>
      </c>
      <c r="H9" s="27">
        <v>600949.80184999993</v>
      </c>
      <c r="I9" s="27">
        <v>87052.901849999849</v>
      </c>
      <c r="J9" s="27">
        <v>513896.90000000008</v>
      </c>
      <c r="K9" s="27">
        <v>591645.86424000002</v>
      </c>
      <c r="L9" s="27">
        <v>86726.666120000009</v>
      </c>
      <c r="M9" s="27">
        <v>504919.19812000002</v>
      </c>
      <c r="N9" s="27">
        <f t="shared" si="1"/>
        <v>98.451794545674503</v>
      </c>
      <c r="O9" s="27">
        <f t="shared" si="2"/>
        <v>99.62524427897651</v>
      </c>
      <c r="P9" s="27">
        <f t="shared" si="3"/>
        <v>98.2530149763503</v>
      </c>
    </row>
    <row r="10" spans="1:17" s="8" customFormat="1" ht="30" hidden="1" x14ac:dyDescent="0.25">
      <c r="A10" s="13" t="s">
        <v>464</v>
      </c>
      <c r="B10" s="9"/>
      <c r="C10" s="21" t="s">
        <v>527</v>
      </c>
      <c r="D10" s="22" t="s">
        <v>535</v>
      </c>
      <c r="E10" s="27">
        <v>68543.329999999987</v>
      </c>
      <c r="F10" s="27">
        <v>685.42999999999302</v>
      </c>
      <c r="G10" s="27">
        <v>67857.899999999994</v>
      </c>
      <c r="H10" s="27">
        <v>68543.333329999994</v>
      </c>
      <c r="I10" s="27">
        <v>685.43332999999984</v>
      </c>
      <c r="J10" s="27">
        <v>67857.899999999994</v>
      </c>
      <c r="K10" s="27">
        <v>68543.333329999994</v>
      </c>
      <c r="L10" s="27">
        <v>685.43332999999984</v>
      </c>
      <c r="M10" s="27">
        <v>67857.899999999994</v>
      </c>
      <c r="N10" s="27">
        <f t="shared" si="1"/>
        <v>100</v>
      </c>
      <c r="O10" s="27">
        <f t="shared" si="2"/>
        <v>100</v>
      </c>
      <c r="P10" s="27">
        <f t="shared" si="3"/>
        <v>100</v>
      </c>
    </row>
    <row r="11" spans="1:17" s="8" customFormat="1" hidden="1" x14ac:dyDescent="0.25">
      <c r="A11" s="13" t="s">
        <v>465</v>
      </c>
      <c r="B11" s="9"/>
      <c r="C11" s="21" t="s">
        <v>526</v>
      </c>
      <c r="D11" s="22" t="s">
        <v>536</v>
      </c>
      <c r="E11" s="27">
        <v>46385.657980000004</v>
      </c>
      <c r="F11" s="27">
        <v>463.85798000000068</v>
      </c>
      <c r="G11" s="27">
        <v>45921.8</v>
      </c>
      <c r="H11" s="27">
        <v>46385.656569999992</v>
      </c>
      <c r="I11" s="27">
        <v>463.85656999998901</v>
      </c>
      <c r="J11" s="27">
        <v>45921.8</v>
      </c>
      <c r="K11" s="27">
        <v>46385.656570000006</v>
      </c>
      <c r="L11" s="27">
        <v>463.85657000000356</v>
      </c>
      <c r="M11" s="27">
        <v>45921.8</v>
      </c>
      <c r="N11" s="27">
        <f t="shared" si="1"/>
        <v>100.00000000000003</v>
      </c>
      <c r="O11" s="27">
        <f t="shared" si="2"/>
        <v>100.00000000000313</v>
      </c>
      <c r="P11" s="27">
        <f t="shared" si="3"/>
        <v>100</v>
      </c>
    </row>
    <row r="12" spans="1:17" s="8" customFormat="1" ht="45" hidden="1" x14ac:dyDescent="0.25">
      <c r="A12" s="13" t="s">
        <v>466</v>
      </c>
      <c r="B12" s="9"/>
      <c r="C12" s="21" t="s">
        <v>525</v>
      </c>
      <c r="D12" s="22" t="s">
        <v>537</v>
      </c>
      <c r="E12" s="27">
        <v>7905.3533500000003</v>
      </c>
      <c r="F12" s="27">
        <v>79.053350000000137</v>
      </c>
      <c r="G12" s="27">
        <v>7826.3</v>
      </c>
      <c r="H12" s="27">
        <v>7905.3533499999994</v>
      </c>
      <c r="I12" s="27">
        <v>79.053349999999227</v>
      </c>
      <c r="J12" s="27">
        <v>7826.3</v>
      </c>
      <c r="K12" s="27">
        <v>7905.3533500000003</v>
      </c>
      <c r="L12" s="27">
        <v>79.053350000000137</v>
      </c>
      <c r="M12" s="27">
        <v>7826.3</v>
      </c>
      <c r="N12" s="27">
        <f t="shared" si="1"/>
        <v>100.00000000000003</v>
      </c>
      <c r="O12" s="27">
        <f t="shared" si="2"/>
        <v>100.00000000000115</v>
      </c>
      <c r="P12" s="27">
        <f t="shared" si="3"/>
        <v>100</v>
      </c>
    </row>
    <row r="13" spans="1:17" s="8" customFormat="1" ht="30" hidden="1" x14ac:dyDescent="0.25">
      <c r="A13" s="13" t="s">
        <v>582</v>
      </c>
      <c r="B13" s="9"/>
      <c r="C13" s="21" t="s">
        <v>588</v>
      </c>
      <c r="D13" s="22" t="s">
        <v>587</v>
      </c>
      <c r="E13" s="27">
        <v>322961.81818</v>
      </c>
      <c r="F13" s="27">
        <v>3229.6181799999904</v>
      </c>
      <c r="G13" s="27">
        <v>319732.2</v>
      </c>
      <c r="H13" s="27">
        <v>322961.81818</v>
      </c>
      <c r="I13" s="27">
        <v>3229.6181799999904</v>
      </c>
      <c r="J13" s="27">
        <v>319732.2</v>
      </c>
      <c r="K13" s="27">
        <v>322961.81818</v>
      </c>
      <c r="L13" s="27">
        <v>3229.6181799999904</v>
      </c>
      <c r="M13" s="27">
        <v>319732.2</v>
      </c>
      <c r="N13" s="27">
        <f t="shared" si="1"/>
        <v>100</v>
      </c>
      <c r="O13" s="27">
        <f t="shared" si="2"/>
        <v>100</v>
      </c>
      <c r="P13" s="27">
        <f t="shared" si="3"/>
        <v>100</v>
      </c>
    </row>
    <row r="14" spans="1:17" s="8" customFormat="1" ht="30" hidden="1" x14ac:dyDescent="0.25">
      <c r="A14" s="13" t="s">
        <v>467</v>
      </c>
      <c r="B14" s="9"/>
      <c r="C14" s="21" t="s">
        <v>524</v>
      </c>
      <c r="D14" s="22" t="s">
        <v>538</v>
      </c>
      <c r="E14" s="27">
        <v>59696.299290000003</v>
      </c>
      <c r="F14" s="27">
        <v>5150.1992900000041</v>
      </c>
      <c r="G14" s="27">
        <v>54546.1</v>
      </c>
      <c r="H14" s="27">
        <v>59696.3</v>
      </c>
      <c r="I14" s="27">
        <v>5150.2000000000044</v>
      </c>
      <c r="J14" s="27">
        <v>54546.1</v>
      </c>
      <c r="K14" s="27">
        <v>59696.3</v>
      </c>
      <c r="L14" s="27">
        <v>5150.2000000000044</v>
      </c>
      <c r="M14" s="27">
        <v>54546.1</v>
      </c>
      <c r="N14" s="27">
        <f t="shared" si="1"/>
        <v>100</v>
      </c>
      <c r="O14" s="27">
        <f t="shared" si="2"/>
        <v>100</v>
      </c>
      <c r="P14" s="27">
        <f t="shared" si="3"/>
        <v>100</v>
      </c>
    </row>
    <row r="15" spans="1:17" s="8" customFormat="1" hidden="1" x14ac:dyDescent="0.25">
      <c r="A15" s="13" t="s">
        <v>468</v>
      </c>
      <c r="B15" s="9"/>
      <c r="C15" s="21" t="s">
        <v>523</v>
      </c>
      <c r="D15" s="22" t="s">
        <v>539</v>
      </c>
      <c r="E15" s="27">
        <v>1788.99</v>
      </c>
      <c r="F15" s="27">
        <v>17.8900000000001</v>
      </c>
      <c r="G15" s="27">
        <v>1771.1</v>
      </c>
      <c r="H15" s="27">
        <v>1788.9898999999998</v>
      </c>
      <c r="I15" s="27">
        <v>17.889899999999898</v>
      </c>
      <c r="J15" s="27">
        <v>1771.1</v>
      </c>
      <c r="K15" s="27">
        <v>1788.9898999999998</v>
      </c>
      <c r="L15" s="27">
        <v>17.889899999999898</v>
      </c>
      <c r="M15" s="27">
        <v>1771.1</v>
      </c>
      <c r="N15" s="27">
        <f t="shared" si="1"/>
        <v>100</v>
      </c>
      <c r="O15" s="27">
        <f t="shared" si="2"/>
        <v>100</v>
      </c>
      <c r="P15" s="27">
        <f t="shared" si="3"/>
        <v>100</v>
      </c>
    </row>
    <row r="16" spans="1:17" s="8" customFormat="1" ht="30" hidden="1" x14ac:dyDescent="0.25">
      <c r="A16" s="13" t="s">
        <v>469</v>
      </c>
      <c r="B16" s="9"/>
      <c r="C16" s="21" t="s">
        <v>522</v>
      </c>
      <c r="D16" s="22" t="s">
        <v>540</v>
      </c>
      <c r="E16" s="27">
        <v>342764.24</v>
      </c>
      <c r="F16" s="27">
        <v>3427.640000000014</v>
      </c>
      <c r="G16" s="27">
        <v>339336.6</v>
      </c>
      <c r="H16" s="27">
        <v>342764.24242000002</v>
      </c>
      <c r="I16" s="27">
        <v>3427.6424200000474</v>
      </c>
      <c r="J16" s="27">
        <v>339336.6</v>
      </c>
      <c r="K16" s="27">
        <v>342764.24242000002</v>
      </c>
      <c r="L16" s="27">
        <v>3427.6424200000474</v>
      </c>
      <c r="M16" s="27">
        <v>339336.6</v>
      </c>
      <c r="N16" s="27">
        <f t="shared" si="1"/>
        <v>100</v>
      </c>
      <c r="O16" s="27">
        <f t="shared" si="2"/>
        <v>100</v>
      </c>
      <c r="P16" s="27">
        <f t="shared" si="3"/>
        <v>100</v>
      </c>
    </row>
    <row r="17" spans="1:16" s="8" customFormat="1" ht="30" hidden="1" x14ac:dyDescent="0.25">
      <c r="A17" s="13" t="s">
        <v>334</v>
      </c>
      <c r="B17" s="9"/>
      <c r="C17" s="21" t="s">
        <v>218</v>
      </c>
      <c r="D17" s="22" t="s">
        <v>219</v>
      </c>
      <c r="E17" s="27">
        <v>28971.183669999995</v>
      </c>
      <c r="F17" s="27">
        <v>28971.183669999995</v>
      </c>
      <c r="G17" s="27">
        <v>0</v>
      </c>
      <c r="H17" s="27">
        <v>31323.895820000002</v>
      </c>
      <c r="I17" s="27">
        <v>31323.895820000002</v>
      </c>
      <c r="J17" s="27">
        <v>0</v>
      </c>
      <c r="K17" s="27">
        <v>31323.895820000002</v>
      </c>
      <c r="L17" s="27">
        <v>31323.895820000002</v>
      </c>
      <c r="M17" s="27">
        <v>0</v>
      </c>
      <c r="N17" s="27">
        <f t="shared" si="1"/>
        <v>100</v>
      </c>
      <c r="O17" s="27">
        <f t="shared" si="2"/>
        <v>100</v>
      </c>
      <c r="P17" s="27">
        <f t="shared" si="3"/>
        <v>0</v>
      </c>
    </row>
    <row r="18" spans="1:16" s="8" customFormat="1" ht="30" hidden="1" x14ac:dyDescent="0.25">
      <c r="A18" s="13" t="s">
        <v>335</v>
      </c>
      <c r="B18" s="9"/>
      <c r="C18" s="21" t="s">
        <v>212</v>
      </c>
      <c r="D18" s="22" t="s">
        <v>213</v>
      </c>
      <c r="E18" s="27">
        <v>215316.84961999999</v>
      </c>
      <c r="F18" s="27">
        <v>215316.84961999999</v>
      </c>
      <c r="G18" s="27">
        <v>0</v>
      </c>
      <c r="H18" s="27">
        <v>214122.52242000002</v>
      </c>
      <c r="I18" s="27">
        <v>214122.52242000002</v>
      </c>
      <c r="J18" s="27">
        <v>0</v>
      </c>
      <c r="K18" s="27">
        <v>209396.35323000001</v>
      </c>
      <c r="L18" s="27">
        <v>209396.35323000001</v>
      </c>
      <c r="M18" s="27">
        <v>0</v>
      </c>
      <c r="N18" s="27">
        <f t="shared" si="1"/>
        <v>97.792773438036718</v>
      </c>
      <c r="O18" s="27">
        <f t="shared" si="2"/>
        <v>97.792773438036718</v>
      </c>
      <c r="P18" s="27">
        <f t="shared" si="3"/>
        <v>0</v>
      </c>
    </row>
    <row r="19" spans="1:16" s="8" customFormat="1" ht="30" hidden="1" x14ac:dyDescent="0.25">
      <c r="A19" s="13" t="s">
        <v>336</v>
      </c>
      <c r="B19" s="9"/>
      <c r="C19" s="21" t="s">
        <v>194</v>
      </c>
      <c r="D19" s="22" t="s">
        <v>195</v>
      </c>
      <c r="E19" s="27">
        <v>63334</v>
      </c>
      <c r="F19" s="27">
        <v>27709</v>
      </c>
      <c r="G19" s="27">
        <v>35625</v>
      </c>
      <c r="H19" s="27">
        <v>61393.775950000003</v>
      </c>
      <c r="I19" s="27">
        <v>25768.775950000003</v>
      </c>
      <c r="J19" s="27">
        <v>35625</v>
      </c>
      <c r="K19" s="27">
        <v>61381.950950000006</v>
      </c>
      <c r="L19" s="27">
        <v>25756.950950000006</v>
      </c>
      <c r="M19" s="27">
        <v>35625</v>
      </c>
      <c r="N19" s="27">
        <f t="shared" si="1"/>
        <v>99.980739089888161</v>
      </c>
      <c r="O19" s="27">
        <f t="shared" si="2"/>
        <v>99.954111130373661</v>
      </c>
      <c r="P19" s="27">
        <f t="shared" si="3"/>
        <v>100</v>
      </c>
    </row>
    <row r="20" spans="1:16" s="8" customFormat="1" ht="45" hidden="1" x14ac:dyDescent="0.25">
      <c r="A20" s="13" t="s">
        <v>337</v>
      </c>
      <c r="B20" s="9"/>
      <c r="C20" s="21" t="s">
        <v>196</v>
      </c>
      <c r="D20" s="22" t="s">
        <v>197</v>
      </c>
      <c r="E20" s="27">
        <v>192674.99991000001</v>
      </c>
      <c r="F20" s="27">
        <v>192674.99991000001</v>
      </c>
      <c r="G20" s="27">
        <v>0</v>
      </c>
      <c r="H20" s="27">
        <v>189025.00500999999</v>
      </c>
      <c r="I20" s="27">
        <v>189025.00500999999</v>
      </c>
      <c r="J20" s="27">
        <v>0</v>
      </c>
      <c r="K20" s="27">
        <v>158004.15105999997</v>
      </c>
      <c r="L20" s="27">
        <v>158004.15105999997</v>
      </c>
      <c r="M20" s="27">
        <v>0</v>
      </c>
      <c r="N20" s="27">
        <f t="shared" si="1"/>
        <v>83.58902096134905</v>
      </c>
      <c r="O20" s="27">
        <f t="shared" si="2"/>
        <v>83.58902096134905</v>
      </c>
      <c r="P20" s="27">
        <f t="shared" si="3"/>
        <v>0</v>
      </c>
    </row>
    <row r="21" spans="1:16" s="8" customFormat="1" ht="30" hidden="1" x14ac:dyDescent="0.25">
      <c r="A21" s="13" t="s">
        <v>338</v>
      </c>
      <c r="B21" s="9"/>
      <c r="C21" s="21" t="s">
        <v>228</v>
      </c>
      <c r="D21" s="22" t="s">
        <v>229</v>
      </c>
      <c r="E21" s="27">
        <v>5223444.1399999997</v>
      </c>
      <c r="F21" s="27">
        <v>5223444.1399999997</v>
      </c>
      <c r="G21" s="27">
        <v>0</v>
      </c>
      <c r="H21" s="27">
        <v>5223444.1399999997</v>
      </c>
      <c r="I21" s="27">
        <v>5223444.1399999997</v>
      </c>
      <c r="J21" s="27">
        <v>0</v>
      </c>
      <c r="K21" s="27">
        <v>5223444.1399999997</v>
      </c>
      <c r="L21" s="27">
        <v>5223444.1399999997</v>
      </c>
      <c r="M21" s="27">
        <v>0</v>
      </c>
      <c r="N21" s="27">
        <f t="shared" si="1"/>
        <v>100</v>
      </c>
      <c r="O21" s="27">
        <f t="shared" si="2"/>
        <v>100</v>
      </c>
      <c r="P21" s="27">
        <f t="shared" si="3"/>
        <v>0</v>
      </c>
    </row>
    <row r="22" spans="1:16" s="8" customFormat="1" ht="60" hidden="1" x14ac:dyDescent="0.25">
      <c r="A22" s="13" t="s">
        <v>339</v>
      </c>
      <c r="B22" s="9"/>
      <c r="C22" s="21" t="s">
        <v>83</v>
      </c>
      <c r="D22" s="22" t="s">
        <v>84</v>
      </c>
      <c r="E22" s="27">
        <v>40733.007960000003</v>
      </c>
      <c r="F22" s="27">
        <v>40733.007960000003</v>
      </c>
      <c r="G22" s="27">
        <v>0</v>
      </c>
      <c r="H22" s="27">
        <v>40733.007960000003</v>
      </c>
      <c r="I22" s="27">
        <v>40733.007960000003</v>
      </c>
      <c r="J22" s="27">
        <v>0</v>
      </c>
      <c r="K22" s="27">
        <v>38065.250249999997</v>
      </c>
      <c r="L22" s="27">
        <v>38065.250249999997</v>
      </c>
      <c r="M22" s="27">
        <v>0</v>
      </c>
      <c r="N22" s="27">
        <f t="shared" si="1"/>
        <v>93.45062433734391</v>
      </c>
      <c r="O22" s="27">
        <f t="shared" si="2"/>
        <v>93.45062433734391</v>
      </c>
      <c r="P22" s="27">
        <f t="shared" si="3"/>
        <v>0</v>
      </c>
    </row>
    <row r="23" spans="1:16" s="8" customFormat="1" ht="45" hidden="1" x14ac:dyDescent="0.25">
      <c r="A23" s="29" t="s">
        <v>597</v>
      </c>
      <c r="B23" s="32"/>
      <c r="C23" s="21" t="s">
        <v>601</v>
      </c>
      <c r="D23" s="22" t="s">
        <v>598</v>
      </c>
      <c r="E23" s="27">
        <v>1179.0999999999999</v>
      </c>
      <c r="F23" s="27">
        <v>0</v>
      </c>
      <c r="G23" s="27">
        <v>1179.0999999999999</v>
      </c>
      <c r="H23" s="27">
        <v>3709</v>
      </c>
      <c r="I23" s="27">
        <v>0</v>
      </c>
      <c r="J23" s="27">
        <v>3709</v>
      </c>
      <c r="K23" s="27">
        <v>3703.7966099999999</v>
      </c>
      <c r="L23" s="27">
        <v>3703.7966099999999</v>
      </c>
      <c r="M23" s="27">
        <v>0</v>
      </c>
      <c r="N23" s="27">
        <f t="shared" si="1"/>
        <v>99.859709086007015</v>
      </c>
      <c r="O23" s="27">
        <f t="shared" si="2"/>
        <v>0</v>
      </c>
      <c r="P23" s="27">
        <f t="shared" si="3"/>
        <v>0</v>
      </c>
    </row>
    <row r="24" spans="1:16" s="8" customFormat="1" ht="30" hidden="1" x14ac:dyDescent="0.25">
      <c r="A24" s="13" t="s">
        <v>340</v>
      </c>
      <c r="B24" s="9"/>
      <c r="C24" s="21" t="s">
        <v>220</v>
      </c>
      <c r="D24" s="22" t="s">
        <v>221</v>
      </c>
      <c r="E24" s="27">
        <v>85963.996469999998</v>
      </c>
      <c r="F24" s="27">
        <v>85963.996469999998</v>
      </c>
      <c r="G24" s="27">
        <v>0</v>
      </c>
      <c r="H24" s="27">
        <v>86503.996670000008</v>
      </c>
      <c r="I24" s="27">
        <v>86503.996670000008</v>
      </c>
      <c r="J24" s="27">
        <v>0</v>
      </c>
      <c r="K24" s="27">
        <v>85866.430640000006</v>
      </c>
      <c r="L24" s="27">
        <v>85866.430640000006</v>
      </c>
      <c r="M24" s="27">
        <v>0</v>
      </c>
      <c r="N24" s="27">
        <f t="shared" si="1"/>
        <v>99.262963499325679</v>
      </c>
      <c r="O24" s="27">
        <f t="shared" si="2"/>
        <v>99.262963499325679</v>
      </c>
      <c r="P24" s="27">
        <f t="shared" si="3"/>
        <v>0</v>
      </c>
    </row>
    <row r="25" spans="1:16" s="8" customFormat="1" ht="45" hidden="1" x14ac:dyDescent="0.25">
      <c r="A25" s="13" t="s">
        <v>341</v>
      </c>
      <c r="B25" s="9"/>
      <c r="C25" s="21" t="s">
        <v>222</v>
      </c>
      <c r="D25" s="22" t="s">
        <v>223</v>
      </c>
      <c r="E25" s="27">
        <v>124987.02916000001</v>
      </c>
      <c r="F25" s="27">
        <v>124987.02916000001</v>
      </c>
      <c r="G25" s="27">
        <v>0</v>
      </c>
      <c r="H25" s="27">
        <v>124987.02915999999</v>
      </c>
      <c r="I25" s="27">
        <v>124987.02915999999</v>
      </c>
      <c r="J25" s="27">
        <v>0</v>
      </c>
      <c r="K25" s="27">
        <v>124763.07144</v>
      </c>
      <c r="L25" s="27">
        <v>124763.07144</v>
      </c>
      <c r="M25" s="27">
        <v>0</v>
      </c>
      <c r="N25" s="27">
        <f t="shared" si="1"/>
        <v>99.820815230584216</v>
      </c>
      <c r="O25" s="27">
        <f t="shared" si="2"/>
        <v>99.820815230584216</v>
      </c>
      <c r="P25" s="27">
        <f t="shared" si="3"/>
        <v>0</v>
      </c>
    </row>
    <row r="26" spans="1:16" s="12" customFormat="1" ht="60" hidden="1" x14ac:dyDescent="0.25">
      <c r="A26" s="13" t="s">
        <v>342</v>
      </c>
      <c r="B26" s="11"/>
      <c r="C26" s="21" t="s">
        <v>210</v>
      </c>
      <c r="D26" s="22" t="s">
        <v>211</v>
      </c>
      <c r="E26" s="27">
        <v>234823.379743</v>
      </c>
      <c r="F26" s="27">
        <v>234823.379743</v>
      </c>
      <c r="G26" s="27">
        <v>0</v>
      </c>
      <c r="H26" s="27">
        <v>238153.56984999994</v>
      </c>
      <c r="I26" s="27">
        <v>238153.56984999994</v>
      </c>
      <c r="J26" s="27">
        <v>0</v>
      </c>
      <c r="K26" s="27">
        <v>235992.22434000002</v>
      </c>
      <c r="L26" s="27">
        <v>235992.22434000002</v>
      </c>
      <c r="M26" s="27">
        <v>0</v>
      </c>
      <c r="N26" s="27">
        <f t="shared" si="1"/>
        <v>99.092457227762225</v>
      </c>
      <c r="O26" s="27">
        <f t="shared" si="2"/>
        <v>99.092457227762225</v>
      </c>
      <c r="P26" s="27">
        <f t="shared" si="3"/>
        <v>0</v>
      </c>
    </row>
    <row r="27" spans="1:16" s="13" customFormat="1" ht="45" hidden="1" x14ac:dyDescent="0.25">
      <c r="A27" s="13" t="s">
        <v>343</v>
      </c>
      <c r="B27" s="4"/>
      <c r="C27" s="21" t="s">
        <v>202</v>
      </c>
      <c r="D27" s="22" t="s">
        <v>203</v>
      </c>
      <c r="E27" s="27">
        <v>1372620.2996100001</v>
      </c>
      <c r="F27" s="27">
        <v>1107836.7996100001</v>
      </c>
      <c r="G27" s="27">
        <v>264783.50000000006</v>
      </c>
      <c r="H27" s="27">
        <v>1373878.5253100002</v>
      </c>
      <c r="I27" s="27">
        <v>1109095.0253100002</v>
      </c>
      <c r="J27" s="27">
        <v>264783.5</v>
      </c>
      <c r="K27" s="27">
        <v>1373690.5720499998</v>
      </c>
      <c r="L27" s="27">
        <v>1108907.0720499998</v>
      </c>
      <c r="M27" s="27">
        <v>264783.5</v>
      </c>
      <c r="N27" s="27">
        <f t="shared" si="1"/>
        <v>99.986319513949908</v>
      </c>
      <c r="O27" s="27">
        <f t="shared" si="2"/>
        <v>99.983053457484601</v>
      </c>
      <c r="P27" s="27">
        <f t="shared" si="3"/>
        <v>100</v>
      </c>
    </row>
    <row r="28" spans="1:16" s="13" customFormat="1" ht="30" hidden="1" x14ac:dyDescent="0.25">
      <c r="A28" s="13" t="s">
        <v>344</v>
      </c>
      <c r="B28" s="4"/>
      <c r="C28" s="21" t="s">
        <v>214</v>
      </c>
      <c r="D28" s="22" t="s">
        <v>215</v>
      </c>
      <c r="E28" s="27">
        <v>179002.14582999999</v>
      </c>
      <c r="F28" s="27">
        <v>179002.14582999999</v>
      </c>
      <c r="G28" s="27">
        <v>0</v>
      </c>
      <c r="H28" s="27">
        <v>179152.14582999999</v>
      </c>
      <c r="I28" s="27">
        <v>179152.14582999999</v>
      </c>
      <c r="J28" s="27">
        <v>0</v>
      </c>
      <c r="K28" s="27">
        <v>177399.39027999996</v>
      </c>
      <c r="L28" s="27">
        <v>177399.39027999996</v>
      </c>
      <c r="M28" s="27">
        <v>0</v>
      </c>
      <c r="N28" s="27">
        <f t="shared" si="1"/>
        <v>99.021638539756452</v>
      </c>
      <c r="O28" s="27">
        <f t="shared" si="2"/>
        <v>99.021638539756452</v>
      </c>
      <c r="P28" s="27">
        <f t="shared" si="3"/>
        <v>0</v>
      </c>
    </row>
    <row r="29" spans="1:16" s="13" customFormat="1" ht="33.75" hidden="1" customHeight="1" x14ac:dyDescent="0.25">
      <c r="A29" s="13" t="s">
        <v>345</v>
      </c>
      <c r="B29" s="4"/>
      <c r="C29" s="21" t="s">
        <v>198</v>
      </c>
      <c r="D29" s="22" t="s">
        <v>199</v>
      </c>
      <c r="E29" s="27">
        <v>1321729.1707939997</v>
      </c>
      <c r="F29" s="27">
        <v>1310741.4707939997</v>
      </c>
      <c r="G29" s="27">
        <v>10987.7</v>
      </c>
      <c r="H29" s="27">
        <v>1320864.8612700002</v>
      </c>
      <c r="I29" s="27">
        <v>1309877.1612700003</v>
      </c>
      <c r="J29" s="27">
        <v>10987.7</v>
      </c>
      <c r="K29" s="27">
        <v>1311237.6351099999</v>
      </c>
      <c r="L29" s="27">
        <v>1300249.93511</v>
      </c>
      <c r="M29" s="27">
        <v>10987.7</v>
      </c>
      <c r="N29" s="27">
        <f t="shared" si="1"/>
        <v>99.271142230951341</v>
      </c>
      <c r="O29" s="27">
        <f t="shared" si="2"/>
        <v>99.265028321383497</v>
      </c>
      <c r="P29" s="27">
        <f t="shared" si="3"/>
        <v>100</v>
      </c>
    </row>
    <row r="30" spans="1:16" s="13" customFormat="1" ht="36" hidden="1" customHeight="1" x14ac:dyDescent="0.25">
      <c r="A30" s="13" t="s">
        <v>346</v>
      </c>
      <c r="B30" s="4"/>
      <c r="C30" s="21" t="s">
        <v>200</v>
      </c>
      <c r="D30" s="22" t="s">
        <v>201</v>
      </c>
      <c r="E30" s="27">
        <v>197477.31910600001</v>
      </c>
      <c r="F30" s="27">
        <v>181848.81910600001</v>
      </c>
      <c r="G30" s="27">
        <v>15628.5</v>
      </c>
      <c r="H30" s="27">
        <v>194658.69770999998</v>
      </c>
      <c r="I30" s="27">
        <v>179030.19770999998</v>
      </c>
      <c r="J30" s="27">
        <v>15628.5</v>
      </c>
      <c r="K30" s="27">
        <v>192997.66183000006</v>
      </c>
      <c r="L30" s="27">
        <v>177369.16183000006</v>
      </c>
      <c r="M30" s="27">
        <v>15628.5</v>
      </c>
      <c r="N30" s="27">
        <f t="shared" si="1"/>
        <v>99.146693212509561</v>
      </c>
      <c r="O30" s="27">
        <f t="shared" si="2"/>
        <v>99.072203515805455</v>
      </c>
      <c r="P30" s="27">
        <f t="shared" si="3"/>
        <v>100</v>
      </c>
    </row>
    <row r="31" spans="1:16" s="13" customFormat="1" ht="45" hidden="1" x14ac:dyDescent="0.25">
      <c r="A31" s="13" t="s">
        <v>347</v>
      </c>
      <c r="B31" s="4"/>
      <c r="C31" s="21" t="s">
        <v>224</v>
      </c>
      <c r="D31" s="22" t="s">
        <v>225</v>
      </c>
      <c r="E31" s="27">
        <v>100517.06084000001</v>
      </c>
      <c r="F31" s="27">
        <v>99030.260840000003</v>
      </c>
      <c r="G31" s="27">
        <v>1486.8000000000002</v>
      </c>
      <c r="H31" s="27">
        <v>100517.06084000003</v>
      </c>
      <c r="I31" s="27">
        <v>99030.260840000032</v>
      </c>
      <c r="J31" s="27">
        <v>1486.8</v>
      </c>
      <c r="K31" s="27">
        <v>99980.347779999996</v>
      </c>
      <c r="L31" s="27">
        <v>98493.547779999994</v>
      </c>
      <c r="M31" s="27">
        <v>1486.8</v>
      </c>
      <c r="N31" s="27">
        <f t="shared" si="1"/>
        <v>99.466047797742149</v>
      </c>
      <c r="O31" s="27">
        <f t="shared" si="2"/>
        <v>99.458031256862796</v>
      </c>
      <c r="P31" s="27">
        <f t="shared" si="3"/>
        <v>100</v>
      </c>
    </row>
    <row r="32" spans="1:16" s="13" customFormat="1" ht="84" hidden="1" customHeight="1" x14ac:dyDescent="0.25">
      <c r="A32" s="13" t="s">
        <v>348</v>
      </c>
      <c r="B32" s="4"/>
      <c r="C32" s="21" t="s">
        <v>204</v>
      </c>
      <c r="D32" s="22" t="s">
        <v>205</v>
      </c>
      <c r="E32" s="27">
        <v>161413.76386000001</v>
      </c>
      <c r="F32" s="27">
        <v>161413.76386000001</v>
      </c>
      <c r="G32" s="27">
        <v>0</v>
      </c>
      <c r="H32" s="27">
        <v>160584.84331</v>
      </c>
      <c r="I32" s="27">
        <v>160584.84331</v>
      </c>
      <c r="J32" s="27">
        <v>0</v>
      </c>
      <c r="K32" s="27">
        <v>159180.29866</v>
      </c>
      <c r="L32" s="27">
        <v>159180.29866</v>
      </c>
      <c r="M32" s="27">
        <v>0</v>
      </c>
      <c r="N32" s="27">
        <f t="shared" si="1"/>
        <v>99.12535665194217</v>
      </c>
      <c r="O32" s="27">
        <f t="shared" si="2"/>
        <v>99.12535665194217</v>
      </c>
      <c r="P32" s="27">
        <f t="shared" si="3"/>
        <v>0</v>
      </c>
    </row>
    <row r="33" spans="1:16" s="13" customFormat="1" ht="30" hidden="1" x14ac:dyDescent="0.25">
      <c r="A33" s="13" t="s">
        <v>349</v>
      </c>
      <c r="B33" s="4"/>
      <c r="C33" s="21" t="s">
        <v>206</v>
      </c>
      <c r="D33" s="22" t="s">
        <v>207</v>
      </c>
      <c r="E33" s="27">
        <v>19848.279580000002</v>
      </c>
      <c r="F33" s="27">
        <v>19848.279580000002</v>
      </c>
      <c r="G33" s="27">
        <v>0</v>
      </c>
      <c r="H33" s="27">
        <v>19848.28</v>
      </c>
      <c r="I33" s="27">
        <v>19848.28</v>
      </c>
      <c r="J33" s="27">
        <v>0</v>
      </c>
      <c r="K33" s="27">
        <v>19789.27548</v>
      </c>
      <c r="L33" s="27">
        <v>19789.27548</v>
      </c>
      <c r="M33" s="27">
        <v>0</v>
      </c>
      <c r="N33" s="27">
        <f t="shared" si="1"/>
        <v>99.702722250996061</v>
      </c>
      <c r="O33" s="27">
        <f t="shared" si="2"/>
        <v>99.702722250996061</v>
      </c>
      <c r="P33" s="27">
        <f t="shared" si="3"/>
        <v>0</v>
      </c>
    </row>
    <row r="34" spans="1:16" s="13" customFormat="1" ht="30" hidden="1" x14ac:dyDescent="0.25">
      <c r="A34" s="13" t="s">
        <v>350</v>
      </c>
      <c r="B34" s="4"/>
      <c r="C34" s="21" t="s">
        <v>226</v>
      </c>
      <c r="D34" s="22" t="s">
        <v>227</v>
      </c>
      <c r="E34" s="27">
        <v>111585.76810000002</v>
      </c>
      <c r="F34" s="27">
        <v>111585.76810000002</v>
      </c>
      <c r="G34" s="27">
        <v>0</v>
      </c>
      <c r="H34" s="27">
        <v>111285.76458</v>
      </c>
      <c r="I34" s="27">
        <v>111285.76458</v>
      </c>
      <c r="J34" s="27">
        <v>0</v>
      </c>
      <c r="K34" s="27">
        <v>108123.43784</v>
      </c>
      <c r="L34" s="27">
        <v>108123.43784</v>
      </c>
      <c r="M34" s="27">
        <v>0</v>
      </c>
      <c r="N34" s="27">
        <f t="shared" si="1"/>
        <v>97.158372634689755</v>
      </c>
      <c r="O34" s="27">
        <f t="shared" si="2"/>
        <v>97.158372634689755</v>
      </c>
      <c r="P34" s="27">
        <f t="shared" si="3"/>
        <v>0</v>
      </c>
    </row>
    <row r="35" spans="1:16" s="8" customFormat="1" ht="42.75" x14ac:dyDescent="0.25">
      <c r="A35" s="13" t="s">
        <v>12</v>
      </c>
      <c r="B35" s="9">
        <v>2</v>
      </c>
      <c r="C35" s="10" t="s">
        <v>13</v>
      </c>
      <c r="D35" s="9" t="s">
        <v>14</v>
      </c>
      <c r="E35" s="26">
        <v>17628586.40549</v>
      </c>
      <c r="F35" s="26">
        <v>14410014.88218</v>
      </c>
      <c r="G35" s="26">
        <v>3218571.5233100001</v>
      </c>
      <c r="H35" s="26">
        <v>17622459.109819982</v>
      </c>
      <c r="I35" s="26">
        <v>14439073.809749983</v>
      </c>
      <c r="J35" s="26">
        <v>3183385.3000699999</v>
      </c>
      <c r="K35" s="26">
        <v>17459986.107449997</v>
      </c>
      <c r="L35" s="26">
        <v>14300073.202889999</v>
      </c>
      <c r="M35" s="26">
        <v>3159912.9045599997</v>
      </c>
      <c r="N35" s="26">
        <f t="shared" si="1"/>
        <v>99.078034448214737</v>
      </c>
      <c r="O35" s="26">
        <f t="shared" si="2"/>
        <v>99.037330173032828</v>
      </c>
      <c r="P35" s="26">
        <f t="shared" si="3"/>
        <v>99.262659298279601</v>
      </c>
    </row>
    <row r="36" spans="1:16" s="8" customFormat="1" ht="30" hidden="1" x14ac:dyDescent="0.25">
      <c r="A36" s="31" t="s">
        <v>351</v>
      </c>
      <c r="B36" s="9"/>
      <c r="C36" s="21" t="s">
        <v>259</v>
      </c>
      <c r="D36" s="22" t="s">
        <v>260</v>
      </c>
      <c r="E36" s="27">
        <v>418241.65672999999</v>
      </c>
      <c r="F36" s="27">
        <v>250537.15672999999</v>
      </c>
      <c r="G36" s="27">
        <v>167704.5</v>
      </c>
      <c r="H36" s="27">
        <v>418241.62251999998</v>
      </c>
      <c r="I36" s="27">
        <v>250537.12251999998</v>
      </c>
      <c r="J36" s="27">
        <v>167704.5</v>
      </c>
      <c r="K36" s="27">
        <v>380979.8933</v>
      </c>
      <c r="L36" s="27">
        <v>236700.78867000001</v>
      </c>
      <c r="M36" s="27">
        <v>144279.10462999999</v>
      </c>
      <c r="N36" s="27">
        <f t="shared" si="1"/>
        <v>91.090860590227805</v>
      </c>
      <c r="O36" s="27">
        <f t="shared" si="2"/>
        <v>94.477331857718838</v>
      </c>
      <c r="P36" s="27">
        <f t="shared" si="3"/>
        <v>86.031743113631407</v>
      </c>
    </row>
    <row r="37" spans="1:16" s="8" customFormat="1" hidden="1" x14ac:dyDescent="0.25">
      <c r="A37" s="13" t="s">
        <v>352</v>
      </c>
      <c r="B37" s="9"/>
      <c r="C37" s="21" t="s">
        <v>261</v>
      </c>
      <c r="D37" s="22" t="s">
        <v>262</v>
      </c>
      <c r="E37" s="27">
        <v>18583.45</v>
      </c>
      <c r="F37" s="27">
        <v>18583.45</v>
      </c>
      <c r="G37" s="27">
        <v>0</v>
      </c>
      <c r="H37" s="27">
        <v>18583.5</v>
      </c>
      <c r="I37" s="27">
        <v>18583.5</v>
      </c>
      <c r="J37" s="27">
        <v>0</v>
      </c>
      <c r="K37" s="27">
        <v>18404.633999999998</v>
      </c>
      <c r="L37" s="27">
        <v>18404.633999999998</v>
      </c>
      <c r="M37" s="27">
        <v>0</v>
      </c>
      <c r="N37" s="27">
        <f t="shared" si="1"/>
        <v>99.037501008959552</v>
      </c>
      <c r="O37" s="27">
        <f t="shared" si="2"/>
        <v>99.037501008959552</v>
      </c>
      <c r="P37" s="27">
        <f t="shared" si="3"/>
        <v>0</v>
      </c>
    </row>
    <row r="38" spans="1:16" s="8" customFormat="1" hidden="1" x14ac:dyDescent="0.25">
      <c r="A38" s="13" t="s">
        <v>583</v>
      </c>
      <c r="B38" s="9"/>
      <c r="C38" s="21" t="s">
        <v>590</v>
      </c>
      <c r="D38" s="22" t="s">
        <v>589</v>
      </c>
      <c r="E38" s="27">
        <v>687.84375</v>
      </c>
      <c r="F38" s="27">
        <v>687.84375</v>
      </c>
      <c r="G38" s="27">
        <v>0</v>
      </c>
      <c r="H38" s="27">
        <v>687.84375</v>
      </c>
      <c r="I38" s="27">
        <v>687.84375</v>
      </c>
      <c r="J38" s="27">
        <v>0</v>
      </c>
      <c r="K38" s="27">
        <v>687.84375</v>
      </c>
      <c r="L38" s="27">
        <v>687.84375</v>
      </c>
      <c r="M38" s="27">
        <v>0</v>
      </c>
      <c r="N38" s="27">
        <f t="shared" si="1"/>
        <v>100</v>
      </c>
      <c r="O38" s="27">
        <f t="shared" si="2"/>
        <v>100</v>
      </c>
      <c r="P38" s="27">
        <f t="shared" si="3"/>
        <v>0</v>
      </c>
    </row>
    <row r="39" spans="1:16" s="8" customFormat="1" ht="21.75" hidden="1" customHeight="1" x14ac:dyDescent="0.25">
      <c r="A39" s="13" t="s">
        <v>470</v>
      </c>
      <c r="B39" s="9"/>
      <c r="C39" s="21" t="s">
        <v>521</v>
      </c>
      <c r="D39" s="22" t="s">
        <v>541</v>
      </c>
      <c r="E39" s="27">
        <v>1396100.39974</v>
      </c>
      <c r="F39" s="27">
        <v>203466.09973999998</v>
      </c>
      <c r="G39" s="27">
        <v>1192634.3</v>
      </c>
      <c r="H39" s="27">
        <v>1400455.3100999999</v>
      </c>
      <c r="I39" s="27">
        <v>207821.01118999999</v>
      </c>
      <c r="J39" s="27">
        <v>1192634.2989099999</v>
      </c>
      <c r="K39" s="27">
        <v>1400406.33112</v>
      </c>
      <c r="L39" s="27">
        <v>207819.03225000016</v>
      </c>
      <c r="M39" s="27">
        <v>1192587.2988699998</v>
      </c>
      <c r="N39" s="27">
        <f t="shared" si="1"/>
        <v>99.996502638845612</v>
      </c>
      <c r="O39" s="27">
        <f t="shared" si="2"/>
        <v>99.999047767120132</v>
      </c>
      <c r="P39" s="27">
        <f t="shared" si="3"/>
        <v>99.996059140673466</v>
      </c>
    </row>
    <row r="40" spans="1:16" s="8" customFormat="1" ht="21.75" hidden="1" customHeight="1" x14ac:dyDescent="0.25">
      <c r="A40" s="13" t="s">
        <v>471</v>
      </c>
      <c r="B40" s="9"/>
      <c r="C40" s="21" t="s">
        <v>520</v>
      </c>
      <c r="D40" s="22" t="s">
        <v>542</v>
      </c>
      <c r="E40" s="27">
        <v>871941.8</v>
      </c>
      <c r="F40" s="27">
        <v>814.90000000002328</v>
      </c>
      <c r="G40" s="27">
        <v>871126.9</v>
      </c>
      <c r="H40" s="27">
        <v>836743.33304999967</v>
      </c>
      <c r="I40" s="27">
        <v>802.65519999992102</v>
      </c>
      <c r="J40" s="27">
        <v>835940.67784999975</v>
      </c>
      <c r="K40" s="27">
        <v>836743.33304999978</v>
      </c>
      <c r="L40" s="27">
        <v>802.65519999992102</v>
      </c>
      <c r="M40" s="27">
        <v>835940.67784999986</v>
      </c>
      <c r="N40" s="27">
        <f t="shared" si="1"/>
        <v>100.00000000000003</v>
      </c>
      <c r="O40" s="27">
        <f t="shared" si="2"/>
        <v>100</v>
      </c>
      <c r="P40" s="27">
        <f t="shared" si="3"/>
        <v>100.00000000000003</v>
      </c>
    </row>
    <row r="41" spans="1:16" s="8" customFormat="1" ht="21.75" hidden="1" customHeight="1" x14ac:dyDescent="0.25">
      <c r="A41" s="13" t="s">
        <v>472</v>
      </c>
      <c r="B41" s="9"/>
      <c r="C41" s="21" t="s">
        <v>519</v>
      </c>
      <c r="D41" s="22" t="s">
        <v>543</v>
      </c>
      <c r="E41" s="27">
        <v>235824.40000000002</v>
      </c>
      <c r="F41" s="27">
        <v>2358.2000000000116</v>
      </c>
      <c r="G41" s="27">
        <v>233466.2</v>
      </c>
      <c r="H41" s="27">
        <v>235824.44443999999</v>
      </c>
      <c r="I41" s="27">
        <v>2358.2444399999804</v>
      </c>
      <c r="J41" s="27">
        <v>233466.2</v>
      </c>
      <c r="K41" s="27">
        <v>235824.44443999999</v>
      </c>
      <c r="L41" s="27">
        <v>2358.2444399999804</v>
      </c>
      <c r="M41" s="27">
        <v>233466.2</v>
      </c>
      <c r="N41" s="27">
        <f t="shared" si="1"/>
        <v>100</v>
      </c>
      <c r="O41" s="27">
        <f t="shared" si="2"/>
        <v>100</v>
      </c>
      <c r="P41" s="27">
        <f t="shared" si="3"/>
        <v>100</v>
      </c>
    </row>
    <row r="42" spans="1:16" s="8" customFormat="1" ht="21.75" hidden="1" customHeight="1" x14ac:dyDescent="0.25">
      <c r="A42" s="13" t="s">
        <v>473</v>
      </c>
      <c r="B42" s="9"/>
      <c r="C42" s="21" t="s">
        <v>518</v>
      </c>
      <c r="D42" s="22" t="s">
        <v>544</v>
      </c>
      <c r="E42" s="27">
        <v>179163.22626000002</v>
      </c>
      <c r="F42" s="27">
        <v>1791.6262600000191</v>
      </c>
      <c r="G42" s="27">
        <v>177371.6</v>
      </c>
      <c r="H42" s="27">
        <v>179163.23231999998</v>
      </c>
      <c r="I42" s="27">
        <v>1791.6323199999752</v>
      </c>
      <c r="J42" s="27">
        <v>177371.6</v>
      </c>
      <c r="K42" s="27">
        <v>179163.23229999997</v>
      </c>
      <c r="L42" s="27">
        <v>1791.6323099999572</v>
      </c>
      <c r="M42" s="27">
        <v>177371.59999000002</v>
      </c>
      <c r="N42" s="27">
        <f t="shared" si="1"/>
        <v>99.99999998883699</v>
      </c>
      <c r="O42" s="27">
        <f t="shared" si="2"/>
        <v>99.999999441848757</v>
      </c>
      <c r="P42" s="27">
        <f t="shared" si="3"/>
        <v>99.999999994362128</v>
      </c>
    </row>
    <row r="43" spans="1:16" s="8" customFormat="1" ht="21.75" hidden="1" customHeight="1" x14ac:dyDescent="0.25">
      <c r="A43" s="13" t="s">
        <v>353</v>
      </c>
      <c r="B43" s="9"/>
      <c r="C43" s="21" t="s">
        <v>267</v>
      </c>
      <c r="D43" s="22" t="s">
        <v>268</v>
      </c>
      <c r="E43" s="27">
        <v>39391.399999999994</v>
      </c>
      <c r="F43" s="27">
        <v>39391.399999999994</v>
      </c>
      <c r="G43" s="27">
        <v>0</v>
      </c>
      <c r="H43" s="27">
        <v>39391.4</v>
      </c>
      <c r="I43" s="27">
        <v>39391.4</v>
      </c>
      <c r="J43" s="27">
        <v>0</v>
      </c>
      <c r="K43" s="27">
        <v>39341.8819</v>
      </c>
      <c r="L43" s="27">
        <v>39341.8819</v>
      </c>
      <c r="M43" s="27">
        <v>0</v>
      </c>
      <c r="N43" s="27">
        <f t="shared" si="1"/>
        <v>99.874292104367953</v>
      </c>
      <c r="O43" s="27">
        <f t="shared" si="2"/>
        <v>99.874292104367953</v>
      </c>
      <c r="P43" s="27">
        <f t="shared" si="3"/>
        <v>0</v>
      </c>
    </row>
    <row r="44" spans="1:16" s="8" customFormat="1" ht="60" hidden="1" x14ac:dyDescent="0.25">
      <c r="A44" s="29" t="s">
        <v>606</v>
      </c>
      <c r="B44" s="32"/>
      <c r="C44" s="46" t="s">
        <v>608</v>
      </c>
      <c r="D44" s="35" t="s">
        <v>607</v>
      </c>
      <c r="E44" s="33">
        <v>25000</v>
      </c>
      <c r="F44" s="33">
        <v>25000</v>
      </c>
      <c r="G44" s="33">
        <v>0</v>
      </c>
      <c r="H44" s="33">
        <v>25000</v>
      </c>
      <c r="I44" s="33">
        <v>25000</v>
      </c>
      <c r="J44" s="33">
        <v>0</v>
      </c>
      <c r="K44" s="33">
        <v>25000</v>
      </c>
      <c r="L44" s="33">
        <v>25000</v>
      </c>
      <c r="M44" s="33">
        <v>0</v>
      </c>
      <c r="N44" s="33">
        <f t="shared" si="1"/>
        <v>100</v>
      </c>
      <c r="O44" s="33">
        <f t="shared" si="2"/>
        <v>100</v>
      </c>
      <c r="P44" s="33">
        <f t="shared" si="3"/>
        <v>0</v>
      </c>
    </row>
    <row r="45" spans="1:16" s="8" customFormat="1" ht="60" hidden="1" x14ac:dyDescent="0.25">
      <c r="A45" s="13" t="s">
        <v>354</v>
      </c>
      <c r="B45" s="9"/>
      <c r="C45" s="21" t="s">
        <v>517</v>
      </c>
      <c r="D45" s="22" t="s">
        <v>269</v>
      </c>
      <c r="E45" s="27">
        <v>6082.7868599999993</v>
      </c>
      <c r="F45" s="27">
        <v>6082.7868599999993</v>
      </c>
      <c r="G45" s="27">
        <v>0</v>
      </c>
      <c r="H45" s="27">
        <v>6082.7868599999993</v>
      </c>
      <c r="I45" s="27">
        <v>6082.7868599999993</v>
      </c>
      <c r="J45" s="27">
        <v>0</v>
      </c>
      <c r="K45" s="27">
        <v>5900.7752099999998</v>
      </c>
      <c r="L45" s="27">
        <v>5900.7752099999998</v>
      </c>
      <c r="M45" s="27">
        <v>0</v>
      </c>
      <c r="N45" s="27">
        <f t="shared" si="1"/>
        <v>97.007758874523518</v>
      </c>
      <c r="O45" s="27">
        <f t="shared" si="2"/>
        <v>97.007758874523518</v>
      </c>
      <c r="P45" s="27">
        <f t="shared" si="3"/>
        <v>0</v>
      </c>
    </row>
    <row r="46" spans="1:16" s="8" customFormat="1" ht="45" hidden="1" x14ac:dyDescent="0.25">
      <c r="A46" s="13" t="s">
        <v>355</v>
      </c>
      <c r="B46" s="9"/>
      <c r="C46" s="21" t="s">
        <v>257</v>
      </c>
      <c r="D46" s="22" t="s">
        <v>258</v>
      </c>
      <c r="E46" s="27">
        <v>12947979.351400001</v>
      </c>
      <c r="F46" s="27">
        <v>12382393.728090001</v>
      </c>
      <c r="G46" s="27">
        <v>565585.62331000005</v>
      </c>
      <c r="H46" s="27">
        <v>12972815.561079983</v>
      </c>
      <c r="I46" s="27">
        <v>12407229.937769983</v>
      </c>
      <c r="J46" s="27">
        <v>565585.62331000005</v>
      </c>
      <c r="K46" s="27">
        <v>12871748.372979997</v>
      </c>
      <c r="L46" s="27">
        <v>12306162.749759996</v>
      </c>
      <c r="M46" s="27">
        <v>565585.62322000007</v>
      </c>
      <c r="N46" s="27">
        <f t="shared" si="1"/>
        <v>99.220930971968798</v>
      </c>
      <c r="O46" s="27">
        <f t="shared" si="2"/>
        <v>99.185416982542421</v>
      </c>
      <c r="P46" s="27">
        <f t="shared" si="3"/>
        <v>99.999999984087296</v>
      </c>
    </row>
    <row r="47" spans="1:16" s="8" customFormat="1" ht="45" hidden="1" x14ac:dyDescent="0.25">
      <c r="A47" s="13" t="s">
        <v>356</v>
      </c>
      <c r="B47" s="9"/>
      <c r="C47" s="21" t="s">
        <v>265</v>
      </c>
      <c r="D47" s="22" t="s">
        <v>266</v>
      </c>
      <c r="E47" s="27">
        <v>767690.8933</v>
      </c>
      <c r="F47" s="27">
        <v>767690.8933</v>
      </c>
      <c r="G47" s="27">
        <v>0</v>
      </c>
      <c r="H47" s="27">
        <v>767690.90063999989</v>
      </c>
      <c r="I47" s="27">
        <v>767690.90063999989</v>
      </c>
      <c r="J47" s="27">
        <v>0</v>
      </c>
      <c r="K47" s="27">
        <v>753877.39200000023</v>
      </c>
      <c r="L47" s="27">
        <v>753877.39200000023</v>
      </c>
      <c r="M47" s="27">
        <v>0</v>
      </c>
      <c r="N47" s="27">
        <f t="shared" si="1"/>
        <v>98.200641869210145</v>
      </c>
      <c r="O47" s="27">
        <f t="shared" si="2"/>
        <v>98.200641869210145</v>
      </c>
      <c r="P47" s="27">
        <f t="shared" si="3"/>
        <v>0</v>
      </c>
    </row>
    <row r="48" spans="1:16" s="8" customFormat="1" ht="45" hidden="1" x14ac:dyDescent="0.25">
      <c r="A48" s="13" t="s">
        <v>357</v>
      </c>
      <c r="B48" s="9"/>
      <c r="C48" s="21" t="s">
        <v>263</v>
      </c>
      <c r="D48" s="22" t="s">
        <v>264</v>
      </c>
      <c r="E48" s="27">
        <v>595220.20655</v>
      </c>
      <c r="F48" s="27">
        <v>595220.20655</v>
      </c>
      <c r="G48" s="27">
        <v>0</v>
      </c>
      <c r="H48" s="27">
        <v>595220.19916000019</v>
      </c>
      <c r="I48" s="27">
        <v>595220.19916000019</v>
      </c>
      <c r="J48" s="27">
        <v>0</v>
      </c>
      <c r="K48" s="27">
        <v>587075.16060000018</v>
      </c>
      <c r="L48" s="27">
        <v>587075.16060000018</v>
      </c>
      <c r="M48" s="27">
        <v>0</v>
      </c>
      <c r="N48" s="27">
        <f t="shared" si="1"/>
        <v>98.631592380182227</v>
      </c>
      <c r="O48" s="27">
        <f t="shared" si="2"/>
        <v>98.631592380182227</v>
      </c>
      <c r="P48" s="27">
        <f t="shared" si="3"/>
        <v>0</v>
      </c>
    </row>
    <row r="49" spans="1:16" s="8" customFormat="1" ht="30" hidden="1" x14ac:dyDescent="0.25">
      <c r="A49" s="13" t="s">
        <v>358</v>
      </c>
      <c r="B49" s="9"/>
      <c r="C49" s="21" t="s">
        <v>270</v>
      </c>
      <c r="D49" s="22" t="s">
        <v>271</v>
      </c>
      <c r="E49" s="27">
        <v>24713.243999999999</v>
      </c>
      <c r="F49" s="27">
        <v>24713.243999999999</v>
      </c>
      <c r="G49" s="27">
        <v>0</v>
      </c>
      <c r="H49" s="27">
        <v>24713.284000000003</v>
      </c>
      <c r="I49" s="27">
        <v>24713.284000000003</v>
      </c>
      <c r="J49" s="27">
        <v>0</v>
      </c>
      <c r="K49" s="27">
        <v>24664.083620000001</v>
      </c>
      <c r="L49" s="27">
        <v>24664.083620000001</v>
      </c>
      <c r="M49" s="27">
        <v>0</v>
      </c>
      <c r="N49" s="27">
        <f t="shared" si="1"/>
        <v>99.800915248657347</v>
      </c>
      <c r="O49" s="27">
        <f t="shared" si="2"/>
        <v>99.800915248657347</v>
      </c>
      <c r="P49" s="27">
        <f t="shared" si="3"/>
        <v>0</v>
      </c>
    </row>
    <row r="50" spans="1:16" s="12" customFormat="1" ht="45" hidden="1" x14ac:dyDescent="0.25">
      <c r="A50" s="13" t="s">
        <v>359</v>
      </c>
      <c r="B50" s="11"/>
      <c r="C50" s="21" t="s">
        <v>272</v>
      </c>
      <c r="D50" s="22" t="s">
        <v>273</v>
      </c>
      <c r="E50" s="27">
        <v>99565.746899999984</v>
      </c>
      <c r="F50" s="27">
        <v>88883.34689999999</v>
      </c>
      <c r="G50" s="27">
        <v>10682.4</v>
      </c>
      <c r="H50" s="27">
        <v>99445.691900000005</v>
      </c>
      <c r="I50" s="27">
        <v>88763.291900000011</v>
      </c>
      <c r="J50" s="27">
        <v>10682.4</v>
      </c>
      <c r="K50" s="27">
        <v>97768.729180000009</v>
      </c>
      <c r="L50" s="27">
        <v>87086.329180000015</v>
      </c>
      <c r="M50" s="27">
        <v>10682.4</v>
      </c>
      <c r="N50" s="27">
        <f t="shared" si="1"/>
        <v>98.313689926672438</v>
      </c>
      <c r="O50" s="27">
        <f t="shared" si="2"/>
        <v>98.110747490202087</v>
      </c>
      <c r="P50" s="27">
        <f t="shared" si="3"/>
        <v>100</v>
      </c>
    </row>
    <row r="51" spans="1:16" s="12" customFormat="1" ht="45" hidden="1" x14ac:dyDescent="0.25">
      <c r="A51" s="13" t="s">
        <v>360</v>
      </c>
      <c r="B51" s="11"/>
      <c r="C51" s="21" t="s">
        <v>255</v>
      </c>
      <c r="D51" s="22" t="s">
        <v>256</v>
      </c>
      <c r="E51" s="27">
        <v>2400</v>
      </c>
      <c r="F51" s="27">
        <v>2400</v>
      </c>
      <c r="G51" s="27">
        <v>0</v>
      </c>
      <c r="H51" s="27">
        <v>2400</v>
      </c>
      <c r="I51" s="27">
        <v>2400</v>
      </c>
      <c r="J51" s="27">
        <v>0</v>
      </c>
      <c r="K51" s="27">
        <v>2400</v>
      </c>
      <c r="L51" s="27">
        <v>2400</v>
      </c>
      <c r="M51" s="27">
        <v>0</v>
      </c>
      <c r="N51" s="27">
        <f t="shared" si="1"/>
        <v>100</v>
      </c>
      <c r="O51" s="27">
        <f t="shared" si="2"/>
        <v>100</v>
      </c>
      <c r="P51" s="27">
        <f t="shared" si="3"/>
        <v>0</v>
      </c>
    </row>
    <row r="52" spans="1:16" s="8" customFormat="1" ht="57" x14ac:dyDescent="0.25">
      <c r="A52" s="13" t="s">
        <v>15</v>
      </c>
      <c r="B52" s="9">
        <v>3</v>
      </c>
      <c r="C52" s="10" t="s">
        <v>16</v>
      </c>
      <c r="D52" s="9" t="s">
        <v>17</v>
      </c>
      <c r="E52" s="26">
        <v>11854156.842078997</v>
      </c>
      <c r="F52" s="26">
        <v>6663326.3390789963</v>
      </c>
      <c r="G52" s="26">
        <v>5190830.5030000005</v>
      </c>
      <c r="H52" s="26">
        <v>16186032.71342</v>
      </c>
      <c r="I52" s="26">
        <v>11043190.004419997</v>
      </c>
      <c r="J52" s="26">
        <v>5142842.7089999998</v>
      </c>
      <c r="K52" s="26">
        <v>15905141.065919999</v>
      </c>
      <c r="L52" s="26">
        <v>10766503.36988</v>
      </c>
      <c r="M52" s="26">
        <v>5138637.6960399998</v>
      </c>
      <c r="N52" s="26">
        <f t="shared" si="1"/>
        <v>98.26460472140829</v>
      </c>
      <c r="O52" s="26">
        <f t="shared" si="2"/>
        <v>97.494504446366903</v>
      </c>
      <c r="P52" s="26">
        <f t="shared" si="3"/>
        <v>99.918235629632591</v>
      </c>
    </row>
    <row r="53" spans="1:16" s="8" customFormat="1" ht="60" hidden="1" x14ac:dyDescent="0.25">
      <c r="A53" s="13" t="s">
        <v>361</v>
      </c>
      <c r="B53" s="9"/>
      <c r="C53" s="21" t="s">
        <v>247</v>
      </c>
      <c r="D53" s="22" t="s">
        <v>248</v>
      </c>
      <c r="E53" s="27">
        <v>80039.05</v>
      </c>
      <c r="F53" s="27">
        <v>5628.4499999999971</v>
      </c>
      <c r="G53" s="27">
        <v>74410.600000000006</v>
      </c>
      <c r="H53" s="27">
        <v>79869.906490000008</v>
      </c>
      <c r="I53" s="27">
        <v>5459.3064900000027</v>
      </c>
      <c r="J53" s="27">
        <v>74410.600000000006</v>
      </c>
      <c r="K53" s="27">
        <v>79547.900869999998</v>
      </c>
      <c r="L53" s="27">
        <v>5255.8162900000025</v>
      </c>
      <c r="M53" s="27">
        <v>74292.084579999995</v>
      </c>
      <c r="N53" s="27">
        <f t="shared" si="1"/>
        <v>99.596837364470531</v>
      </c>
      <c r="O53" s="27">
        <f t="shared" si="2"/>
        <v>96.272599818809596</v>
      </c>
      <c r="P53" s="27">
        <f t="shared" si="3"/>
        <v>99.840727772656038</v>
      </c>
    </row>
    <row r="54" spans="1:16" s="8" customFormat="1" ht="30" hidden="1" x14ac:dyDescent="0.25">
      <c r="A54" s="13" t="s">
        <v>362</v>
      </c>
      <c r="B54" s="9"/>
      <c r="C54" s="21" t="s">
        <v>237</v>
      </c>
      <c r="D54" s="22" t="s">
        <v>238</v>
      </c>
      <c r="E54" s="27">
        <v>4679437.0183000006</v>
      </c>
      <c r="F54" s="27">
        <v>277260.81830000039</v>
      </c>
      <c r="G54" s="27">
        <v>4402176.2</v>
      </c>
      <c r="H54" s="27">
        <v>4626370.4582999991</v>
      </c>
      <c r="I54" s="27">
        <v>273087.45229999907</v>
      </c>
      <c r="J54" s="27">
        <v>4353283.0060000001</v>
      </c>
      <c r="K54" s="27">
        <v>4624981.5488</v>
      </c>
      <c r="L54" s="27">
        <v>271703.7322300002</v>
      </c>
      <c r="M54" s="27">
        <v>4353277.8165699998</v>
      </c>
      <c r="N54" s="27">
        <f t="shared" si="1"/>
        <v>99.969978420178023</v>
      </c>
      <c r="O54" s="27">
        <f t="shared" si="2"/>
        <v>99.493305145166914</v>
      </c>
      <c r="P54" s="27">
        <f t="shared" si="3"/>
        <v>99.999880792726017</v>
      </c>
    </row>
    <row r="55" spans="1:16" s="8" customFormat="1" ht="60" hidden="1" x14ac:dyDescent="0.25">
      <c r="A55" s="13" t="s">
        <v>363</v>
      </c>
      <c r="B55" s="9"/>
      <c r="C55" s="21" t="s">
        <v>126</v>
      </c>
      <c r="D55" s="22" t="s">
        <v>127</v>
      </c>
      <c r="E55" s="27">
        <v>185599.26633000001</v>
      </c>
      <c r="F55" s="27">
        <v>143093.86633000002</v>
      </c>
      <c r="G55" s="27">
        <v>42505.4</v>
      </c>
      <c r="H55" s="27">
        <v>185616.86500999998</v>
      </c>
      <c r="I55" s="27">
        <v>143111.46500999999</v>
      </c>
      <c r="J55" s="27">
        <v>42505.4</v>
      </c>
      <c r="K55" s="27">
        <v>185506.50791000001</v>
      </c>
      <c r="L55" s="27">
        <v>143001.10791000002</v>
      </c>
      <c r="M55" s="27">
        <v>42505.4</v>
      </c>
      <c r="N55" s="27">
        <f t="shared" si="1"/>
        <v>99.940545758062441</v>
      </c>
      <c r="O55" s="27">
        <f t="shared" si="2"/>
        <v>99.922887310256897</v>
      </c>
      <c r="P55" s="27">
        <f t="shared" si="3"/>
        <v>100</v>
      </c>
    </row>
    <row r="56" spans="1:16" s="8" customFormat="1" hidden="1" x14ac:dyDescent="0.25">
      <c r="A56" s="13" t="s">
        <v>474</v>
      </c>
      <c r="B56" s="9"/>
      <c r="C56" s="21" t="s">
        <v>518</v>
      </c>
      <c r="D56" s="22" t="s">
        <v>545</v>
      </c>
      <c r="E56" s="27">
        <v>102750.61763000004</v>
      </c>
      <c r="F56" s="27">
        <v>102750.61763000004</v>
      </c>
      <c r="G56" s="27">
        <v>0</v>
      </c>
      <c r="H56" s="27">
        <v>102756.41829</v>
      </c>
      <c r="I56" s="27">
        <v>102756.41829</v>
      </c>
      <c r="J56" s="27">
        <v>0</v>
      </c>
      <c r="K56" s="27">
        <v>102756.41829</v>
      </c>
      <c r="L56" s="27">
        <v>102756.41829</v>
      </c>
      <c r="M56" s="27">
        <v>0</v>
      </c>
      <c r="N56" s="27">
        <f t="shared" si="1"/>
        <v>100</v>
      </c>
      <c r="O56" s="27">
        <f t="shared" si="2"/>
        <v>100</v>
      </c>
      <c r="P56" s="27">
        <f t="shared" si="3"/>
        <v>0</v>
      </c>
    </row>
    <row r="57" spans="1:16" s="8" customFormat="1" hidden="1" x14ac:dyDescent="0.25">
      <c r="A57" s="13" t="s">
        <v>475</v>
      </c>
      <c r="B57" s="9"/>
      <c r="C57" s="21" t="s">
        <v>515</v>
      </c>
      <c r="D57" s="22" t="s">
        <v>546</v>
      </c>
      <c r="E57" s="27">
        <v>386366.42729399994</v>
      </c>
      <c r="F57" s="27">
        <v>292963.92729399994</v>
      </c>
      <c r="G57" s="27">
        <v>93402.5</v>
      </c>
      <c r="H57" s="27">
        <v>386221.12217999995</v>
      </c>
      <c r="I57" s="27">
        <v>292818.62217999995</v>
      </c>
      <c r="J57" s="27">
        <v>93402.5</v>
      </c>
      <c r="K57" s="27">
        <v>386211.83265</v>
      </c>
      <c r="L57" s="27">
        <v>292809.33265</v>
      </c>
      <c r="M57" s="27">
        <v>93402.5</v>
      </c>
      <c r="N57" s="27">
        <f t="shared" si="1"/>
        <v>99.997594763862864</v>
      </c>
      <c r="O57" s="27">
        <f t="shared" si="2"/>
        <v>99.996827548080518</v>
      </c>
      <c r="P57" s="27">
        <f t="shared" si="3"/>
        <v>100</v>
      </c>
    </row>
    <row r="58" spans="1:16" s="8" customFormat="1" hidden="1" x14ac:dyDescent="0.25">
      <c r="A58" s="13" t="s">
        <v>476</v>
      </c>
      <c r="B58" s="9"/>
      <c r="C58" s="21" t="s">
        <v>516</v>
      </c>
      <c r="D58" s="22" t="s">
        <v>547</v>
      </c>
      <c r="E58" s="27">
        <v>99586.868700000006</v>
      </c>
      <c r="F58" s="27">
        <v>995.86870000000636</v>
      </c>
      <c r="G58" s="27">
        <v>98591</v>
      </c>
      <c r="H58" s="27">
        <v>99586.868700000006</v>
      </c>
      <c r="I58" s="27">
        <v>995.86870000000636</v>
      </c>
      <c r="J58" s="27">
        <v>98591</v>
      </c>
      <c r="K58" s="27">
        <v>99586.868700000006</v>
      </c>
      <c r="L58" s="27">
        <v>995.86871000000974</v>
      </c>
      <c r="M58" s="27">
        <v>98590.999989999997</v>
      </c>
      <c r="N58" s="27">
        <f t="shared" si="1"/>
        <v>100</v>
      </c>
      <c r="O58" s="27">
        <f t="shared" si="2"/>
        <v>100.00000100414879</v>
      </c>
      <c r="P58" s="27">
        <f t="shared" si="3"/>
        <v>99.999999989857074</v>
      </c>
    </row>
    <row r="59" spans="1:16" s="8" customFormat="1" ht="45" hidden="1" x14ac:dyDescent="0.25">
      <c r="A59" s="13" t="s">
        <v>364</v>
      </c>
      <c r="B59" s="9"/>
      <c r="C59" s="21" t="s">
        <v>243</v>
      </c>
      <c r="D59" s="22" t="s">
        <v>244</v>
      </c>
      <c r="E59" s="27">
        <v>9945.853000000001</v>
      </c>
      <c r="F59" s="27">
        <v>9945.853000000001</v>
      </c>
      <c r="G59" s="27">
        <v>0</v>
      </c>
      <c r="H59" s="27">
        <v>9932.7999999999993</v>
      </c>
      <c r="I59" s="27">
        <v>9932.7999999999993</v>
      </c>
      <c r="J59" s="27">
        <v>0</v>
      </c>
      <c r="K59" s="27">
        <v>9932.7999999999993</v>
      </c>
      <c r="L59" s="27">
        <v>9932.7999999999993</v>
      </c>
      <c r="M59" s="27">
        <v>0</v>
      </c>
      <c r="N59" s="27">
        <f t="shared" si="1"/>
        <v>100</v>
      </c>
      <c r="O59" s="27">
        <f t="shared" si="2"/>
        <v>100</v>
      </c>
      <c r="P59" s="27">
        <f t="shared" si="3"/>
        <v>0</v>
      </c>
    </row>
    <row r="60" spans="1:16" s="8" customFormat="1" ht="30" hidden="1" x14ac:dyDescent="0.25">
      <c r="A60" s="13" t="s">
        <v>365</v>
      </c>
      <c r="B60" s="9"/>
      <c r="C60" s="21" t="s">
        <v>230</v>
      </c>
      <c r="D60" s="22" t="s">
        <v>231</v>
      </c>
      <c r="E60" s="27">
        <v>1765251.9444200001</v>
      </c>
      <c r="F60" s="27">
        <v>1765251.9444200001</v>
      </c>
      <c r="G60" s="27">
        <v>0</v>
      </c>
      <c r="H60" s="27">
        <v>1765265.4097999998</v>
      </c>
      <c r="I60" s="27">
        <v>1765265.4097999998</v>
      </c>
      <c r="J60" s="27">
        <v>0</v>
      </c>
      <c r="K60" s="27">
        <v>1765187.38362</v>
      </c>
      <c r="L60" s="27">
        <v>1765187.38362</v>
      </c>
      <c r="M60" s="27">
        <v>0</v>
      </c>
      <c r="N60" s="27">
        <f t="shared" si="1"/>
        <v>99.995579917922456</v>
      </c>
      <c r="O60" s="27">
        <f t="shared" si="2"/>
        <v>99.995579917922456</v>
      </c>
      <c r="P60" s="27">
        <f t="shared" si="3"/>
        <v>0</v>
      </c>
    </row>
    <row r="61" spans="1:16" s="8" customFormat="1" ht="45" hidden="1" x14ac:dyDescent="0.25">
      <c r="A61" s="13" t="s">
        <v>366</v>
      </c>
      <c r="B61" s="9"/>
      <c r="C61" s="21" t="s">
        <v>208</v>
      </c>
      <c r="D61" s="22" t="s">
        <v>209</v>
      </c>
      <c r="E61" s="27">
        <v>2210232.5654850001</v>
      </c>
      <c r="F61" s="27">
        <v>1733652.9654850001</v>
      </c>
      <c r="G61" s="27">
        <v>476579.60000000003</v>
      </c>
      <c r="H61" s="27">
        <v>2196869.4071300002</v>
      </c>
      <c r="I61" s="27">
        <v>1719384.4071300002</v>
      </c>
      <c r="J61" s="27">
        <v>477485</v>
      </c>
      <c r="K61" s="27">
        <v>2191424.5817500004</v>
      </c>
      <c r="L61" s="27">
        <v>1714855.6868500004</v>
      </c>
      <c r="M61" s="27">
        <v>476568.89489999996</v>
      </c>
      <c r="N61" s="27">
        <f t="shared" si="1"/>
        <v>99.752155255003856</v>
      </c>
      <c r="O61" s="27">
        <f t="shared" si="2"/>
        <v>99.736608040574296</v>
      </c>
      <c r="P61" s="27">
        <f t="shared" si="3"/>
        <v>99.808139501764444</v>
      </c>
    </row>
    <row r="62" spans="1:16" s="8" customFormat="1" ht="75" hidden="1" x14ac:dyDescent="0.25">
      <c r="A62" s="29" t="s">
        <v>569</v>
      </c>
      <c r="B62" s="9"/>
      <c r="C62" s="21" t="s">
        <v>570</v>
      </c>
      <c r="D62" s="22" t="s">
        <v>568</v>
      </c>
      <c r="E62" s="27">
        <v>0</v>
      </c>
      <c r="F62" s="27">
        <v>0</v>
      </c>
      <c r="G62" s="27">
        <v>0</v>
      </c>
      <c r="H62" s="27">
        <v>4390236.8</v>
      </c>
      <c r="I62" s="27">
        <v>4390236.8</v>
      </c>
      <c r="J62" s="27">
        <v>0</v>
      </c>
      <c r="K62" s="27">
        <v>4148863.0856300001</v>
      </c>
      <c r="L62" s="27">
        <v>4148863.0856300001</v>
      </c>
      <c r="M62" s="27">
        <v>0</v>
      </c>
      <c r="N62" s="27">
        <f t="shared" ref="N62:N116" si="4">IFERROR(K62/H62*100,0)</f>
        <v>94.502034278196561</v>
      </c>
      <c r="O62" s="27">
        <f t="shared" ref="O62:O116" si="5">IFERROR(L62/I62*100,0)</f>
        <v>94.502034278196561</v>
      </c>
      <c r="P62" s="27">
        <f t="shared" ref="P62:P116" si="6">IFERROR(M62/J62*100,0)</f>
        <v>0</v>
      </c>
    </row>
    <row r="63" spans="1:16" s="8" customFormat="1" ht="45" hidden="1" x14ac:dyDescent="0.25">
      <c r="A63" s="13" t="s">
        <v>367</v>
      </c>
      <c r="B63" s="9"/>
      <c r="C63" s="21" t="s">
        <v>249</v>
      </c>
      <c r="D63" s="22" t="s">
        <v>250</v>
      </c>
      <c r="E63" s="27">
        <v>195067.27347000001</v>
      </c>
      <c r="F63" s="27">
        <v>195067.27347000001</v>
      </c>
      <c r="G63" s="27">
        <v>0</v>
      </c>
      <c r="H63" s="27">
        <v>198410.08317999996</v>
      </c>
      <c r="I63" s="27">
        <v>198410.08317999996</v>
      </c>
      <c r="J63" s="27">
        <v>0</v>
      </c>
      <c r="K63" s="27">
        <v>196083.80138000002</v>
      </c>
      <c r="L63" s="27">
        <v>196083.80138000002</v>
      </c>
      <c r="M63" s="27">
        <v>0</v>
      </c>
      <c r="N63" s="27">
        <f t="shared" si="4"/>
        <v>98.827538518851625</v>
      </c>
      <c r="O63" s="27">
        <f t="shared" si="5"/>
        <v>98.827538518851625</v>
      </c>
      <c r="P63" s="27">
        <f t="shared" si="6"/>
        <v>0</v>
      </c>
    </row>
    <row r="64" spans="1:16" s="8" customFormat="1" ht="90" hidden="1" x14ac:dyDescent="0.25">
      <c r="A64" s="13" t="s">
        <v>368</v>
      </c>
      <c r="B64" s="9"/>
      <c r="C64" s="21" t="s">
        <v>276</v>
      </c>
      <c r="D64" s="22" t="s">
        <v>277</v>
      </c>
      <c r="E64" s="27">
        <v>352608.02</v>
      </c>
      <c r="F64" s="27">
        <v>352608.02</v>
      </c>
      <c r="G64" s="27">
        <v>0</v>
      </c>
      <c r="H64" s="27">
        <v>352710.435</v>
      </c>
      <c r="I64" s="27">
        <v>352710.435</v>
      </c>
      <c r="J64" s="27">
        <v>0</v>
      </c>
      <c r="K64" s="27">
        <v>347437.66009000002</v>
      </c>
      <c r="L64" s="27">
        <v>347437.66009000002</v>
      </c>
      <c r="M64" s="27">
        <v>0</v>
      </c>
      <c r="N64" s="27">
        <f t="shared" si="4"/>
        <v>98.505069772035526</v>
      </c>
      <c r="O64" s="27">
        <f t="shared" si="5"/>
        <v>98.505069772035526</v>
      </c>
      <c r="P64" s="27">
        <f t="shared" si="6"/>
        <v>0</v>
      </c>
    </row>
    <row r="65" spans="1:16" s="12" customFormat="1" ht="30" hidden="1" x14ac:dyDescent="0.25">
      <c r="A65" s="13" t="s">
        <v>369</v>
      </c>
      <c r="B65" s="11"/>
      <c r="C65" s="21" t="s">
        <v>235</v>
      </c>
      <c r="D65" s="22" t="s">
        <v>236</v>
      </c>
      <c r="E65" s="27">
        <v>125234.60233000001</v>
      </c>
      <c r="F65" s="27">
        <v>125234.60233000001</v>
      </c>
      <c r="G65" s="27">
        <v>0</v>
      </c>
      <c r="H65" s="27">
        <v>126834.66133</v>
      </c>
      <c r="I65" s="27">
        <v>126834.66133</v>
      </c>
      <c r="J65" s="27">
        <v>0</v>
      </c>
      <c r="K65" s="27">
        <v>125898.48069</v>
      </c>
      <c r="L65" s="27">
        <v>125898.48069</v>
      </c>
      <c r="M65" s="27">
        <v>0</v>
      </c>
      <c r="N65" s="27">
        <f t="shared" si="4"/>
        <v>99.261888958283862</v>
      </c>
      <c r="O65" s="27">
        <f t="shared" si="5"/>
        <v>99.261888958283862</v>
      </c>
      <c r="P65" s="27">
        <f t="shared" si="6"/>
        <v>0</v>
      </c>
    </row>
    <row r="66" spans="1:16" s="13" customFormat="1" ht="30" hidden="1" x14ac:dyDescent="0.25">
      <c r="A66" s="13" t="s">
        <v>370</v>
      </c>
      <c r="B66" s="4"/>
      <c r="C66" s="21" t="s">
        <v>239</v>
      </c>
      <c r="D66" s="22" t="s">
        <v>240</v>
      </c>
      <c r="E66" s="27">
        <v>1662037.3351199999</v>
      </c>
      <c r="F66" s="27">
        <v>1658872.13212</v>
      </c>
      <c r="G66" s="27">
        <v>3165.203</v>
      </c>
      <c r="H66" s="27">
        <v>1665351.47801</v>
      </c>
      <c r="I66" s="27">
        <v>1662186.27501</v>
      </c>
      <c r="J66" s="27">
        <v>3165.203</v>
      </c>
      <c r="K66" s="27">
        <v>1641722.1955400005</v>
      </c>
      <c r="L66" s="27">
        <v>1641722.1955400005</v>
      </c>
      <c r="M66" s="27">
        <v>0</v>
      </c>
      <c r="N66" s="27">
        <f t="shared" si="4"/>
        <v>98.581123397552389</v>
      </c>
      <c r="O66" s="27">
        <f t="shared" si="5"/>
        <v>98.768845599457478</v>
      </c>
      <c r="P66" s="27">
        <f t="shared" si="6"/>
        <v>0</v>
      </c>
    </row>
    <row r="67" spans="1:16" s="8" customFormat="1" ht="42.75" x14ac:dyDescent="0.25">
      <c r="A67" s="13" t="s">
        <v>18</v>
      </c>
      <c r="B67" s="9">
        <v>4</v>
      </c>
      <c r="C67" s="10" t="s">
        <v>19</v>
      </c>
      <c r="D67" s="9" t="s">
        <v>20</v>
      </c>
      <c r="E67" s="26">
        <v>20015.219999999998</v>
      </c>
      <c r="F67" s="26">
        <v>4715.2999999999975</v>
      </c>
      <c r="G67" s="26">
        <v>15299.92</v>
      </c>
      <c r="H67" s="26">
        <v>20015.2</v>
      </c>
      <c r="I67" s="26">
        <v>4715.3000000000011</v>
      </c>
      <c r="J67" s="26">
        <v>15299.9</v>
      </c>
      <c r="K67" s="26">
        <v>20015.199999999997</v>
      </c>
      <c r="L67" s="26">
        <v>4715.300009999999</v>
      </c>
      <c r="M67" s="26">
        <v>15299.89999</v>
      </c>
      <c r="N67" s="26">
        <f t="shared" si="4"/>
        <v>99.999999999999972</v>
      </c>
      <c r="O67" s="26">
        <f t="shared" si="5"/>
        <v>100.00000021207553</v>
      </c>
      <c r="P67" s="26">
        <f t="shared" si="6"/>
        <v>99.999999934640087</v>
      </c>
    </row>
    <row r="68" spans="1:16" s="13" customFormat="1" ht="60" hidden="1" x14ac:dyDescent="0.25">
      <c r="A68" s="13" t="s">
        <v>371</v>
      </c>
      <c r="B68" s="4"/>
      <c r="C68" s="21" t="s">
        <v>170</v>
      </c>
      <c r="D68" s="22" t="s">
        <v>171</v>
      </c>
      <c r="E68" s="27">
        <v>16105.219999999998</v>
      </c>
      <c r="F68" s="27">
        <v>805.29999999999745</v>
      </c>
      <c r="G68" s="27">
        <v>15299.92</v>
      </c>
      <c r="H68" s="27">
        <v>16105.2</v>
      </c>
      <c r="I68" s="27">
        <v>805.30000000000109</v>
      </c>
      <c r="J68" s="27">
        <v>15299.9</v>
      </c>
      <c r="K68" s="27">
        <v>16105.199999999999</v>
      </c>
      <c r="L68" s="27">
        <v>805.30000999999902</v>
      </c>
      <c r="M68" s="27">
        <v>15299.89999</v>
      </c>
      <c r="N68" s="27">
        <f t="shared" si="4"/>
        <v>99.999999999999986</v>
      </c>
      <c r="O68" s="27">
        <f t="shared" si="5"/>
        <v>100.00000124177299</v>
      </c>
      <c r="P68" s="27">
        <f t="shared" si="6"/>
        <v>99.999999934640087</v>
      </c>
    </row>
    <row r="69" spans="1:16" s="13" customFormat="1" ht="60" hidden="1" x14ac:dyDescent="0.25">
      <c r="A69" s="13" t="s">
        <v>372</v>
      </c>
      <c r="B69" s="4"/>
      <c r="C69" s="21" t="s">
        <v>241</v>
      </c>
      <c r="D69" s="22" t="s">
        <v>242</v>
      </c>
      <c r="E69" s="27">
        <v>3910</v>
      </c>
      <c r="F69" s="27">
        <v>3910</v>
      </c>
      <c r="G69" s="27">
        <v>0</v>
      </c>
      <c r="H69" s="27">
        <v>3910</v>
      </c>
      <c r="I69" s="27">
        <v>3910</v>
      </c>
      <c r="J69" s="27">
        <v>0</v>
      </c>
      <c r="K69" s="27">
        <v>3910</v>
      </c>
      <c r="L69" s="27">
        <v>3910</v>
      </c>
      <c r="M69" s="27">
        <v>0</v>
      </c>
      <c r="N69" s="27">
        <f t="shared" si="4"/>
        <v>100</v>
      </c>
      <c r="O69" s="27">
        <f t="shared" si="5"/>
        <v>100</v>
      </c>
      <c r="P69" s="27">
        <f t="shared" si="6"/>
        <v>0</v>
      </c>
    </row>
    <row r="70" spans="1:16" s="8" customFormat="1" ht="57" x14ac:dyDescent="0.25">
      <c r="A70" s="13" t="s">
        <v>21</v>
      </c>
      <c r="B70" s="9">
        <v>5</v>
      </c>
      <c r="C70" s="10" t="s">
        <v>22</v>
      </c>
      <c r="D70" s="9" t="s">
        <v>23</v>
      </c>
      <c r="E70" s="26">
        <v>3145628.4114800002</v>
      </c>
      <c r="F70" s="26">
        <v>2337742.3652900001</v>
      </c>
      <c r="G70" s="26">
        <v>807886.04619000002</v>
      </c>
      <c r="H70" s="26">
        <v>3117827.6894200006</v>
      </c>
      <c r="I70" s="26">
        <v>2333000.8163300003</v>
      </c>
      <c r="J70" s="26">
        <v>784826.87309000001</v>
      </c>
      <c r="K70" s="26">
        <v>2320226.3730500001</v>
      </c>
      <c r="L70" s="26">
        <v>1535547.1425900001</v>
      </c>
      <c r="M70" s="26">
        <v>784679.23045999999</v>
      </c>
      <c r="N70" s="26">
        <f t="shared" si="4"/>
        <v>74.418043720742759</v>
      </c>
      <c r="O70" s="26">
        <f t="shared" si="5"/>
        <v>65.818542875846063</v>
      </c>
      <c r="P70" s="26">
        <f t="shared" si="6"/>
        <v>99.981187872757374</v>
      </c>
    </row>
    <row r="71" spans="1:16" s="8" customFormat="1" ht="75" hidden="1" x14ac:dyDescent="0.25">
      <c r="A71" s="13" t="s">
        <v>373</v>
      </c>
      <c r="B71" s="9"/>
      <c r="C71" s="21" t="s">
        <v>128</v>
      </c>
      <c r="D71" s="22" t="s">
        <v>129</v>
      </c>
      <c r="E71" s="27">
        <v>29927.350000000002</v>
      </c>
      <c r="F71" s="27">
        <v>1564.7500000000036</v>
      </c>
      <c r="G71" s="27">
        <v>28362.6</v>
      </c>
      <c r="H71" s="27">
        <v>29927.349999999995</v>
      </c>
      <c r="I71" s="27">
        <v>1564.7499999999891</v>
      </c>
      <c r="J71" s="27">
        <v>28362.600000000006</v>
      </c>
      <c r="K71" s="27">
        <v>29717.823550000001</v>
      </c>
      <c r="L71" s="27">
        <v>1502.7533599999988</v>
      </c>
      <c r="M71" s="27">
        <v>28215.070190000002</v>
      </c>
      <c r="N71" s="27">
        <f t="shared" si="4"/>
        <v>99.299883050119732</v>
      </c>
      <c r="O71" s="27">
        <f t="shared" si="5"/>
        <v>96.037920434574815</v>
      </c>
      <c r="P71" s="27">
        <f t="shared" si="6"/>
        <v>99.479843843653242</v>
      </c>
    </row>
    <row r="72" spans="1:16" s="8" customFormat="1" ht="30" hidden="1" x14ac:dyDescent="0.25">
      <c r="A72" s="13" t="s">
        <v>374</v>
      </c>
      <c r="B72" s="9"/>
      <c r="C72" s="21" t="s">
        <v>114</v>
      </c>
      <c r="D72" s="22" t="s">
        <v>115</v>
      </c>
      <c r="E72" s="27">
        <v>1677602.8</v>
      </c>
      <c r="F72" s="27">
        <v>1672768.9000000001</v>
      </c>
      <c r="G72" s="27">
        <v>4833.8999999999996</v>
      </c>
      <c r="H72" s="27">
        <v>1677602.8</v>
      </c>
      <c r="I72" s="27">
        <v>1672768.9000000001</v>
      </c>
      <c r="J72" s="27">
        <v>4833.8999999999996</v>
      </c>
      <c r="K72" s="27">
        <v>910777.91194000002</v>
      </c>
      <c r="L72" s="27">
        <v>905944.04044000001</v>
      </c>
      <c r="M72" s="27">
        <v>4833.8715000000002</v>
      </c>
      <c r="N72" s="27">
        <f t="shared" si="4"/>
        <v>54.290438233651017</v>
      </c>
      <c r="O72" s="27">
        <f t="shared" si="5"/>
        <v>54.158350292141364</v>
      </c>
      <c r="P72" s="27">
        <f t="shared" si="6"/>
        <v>99.99941041395148</v>
      </c>
    </row>
    <row r="73" spans="1:16" s="8" customFormat="1" hidden="1" x14ac:dyDescent="0.25">
      <c r="A73" s="13" t="s">
        <v>477</v>
      </c>
      <c r="B73" s="9"/>
      <c r="C73" s="21" t="s">
        <v>529</v>
      </c>
      <c r="D73" s="22" t="s">
        <v>548</v>
      </c>
      <c r="E73" s="27">
        <v>83160.446949999998</v>
      </c>
      <c r="F73" s="27">
        <v>67385.700759999992</v>
      </c>
      <c r="G73" s="27">
        <v>15774.74619</v>
      </c>
      <c r="H73" s="27">
        <v>71302.977079999997</v>
      </c>
      <c r="I73" s="27">
        <v>63415.603989999996</v>
      </c>
      <c r="J73" s="27">
        <v>7887.37309</v>
      </c>
      <c r="K73" s="27">
        <v>43573.855879999996</v>
      </c>
      <c r="L73" s="27">
        <v>35686.482789999995</v>
      </c>
      <c r="M73" s="27">
        <v>7887.37309</v>
      </c>
      <c r="N73" s="27">
        <f t="shared" si="4"/>
        <v>61.110850716809928</v>
      </c>
      <c r="O73" s="27">
        <f t="shared" si="5"/>
        <v>56.273977609087176</v>
      </c>
      <c r="P73" s="27">
        <f t="shared" si="6"/>
        <v>100</v>
      </c>
    </row>
    <row r="74" spans="1:16" s="8" customFormat="1" ht="30" hidden="1" x14ac:dyDescent="0.25">
      <c r="A74" s="13" t="s">
        <v>478</v>
      </c>
      <c r="B74" s="9"/>
      <c r="C74" s="21" t="s">
        <v>514</v>
      </c>
      <c r="D74" s="22" t="s">
        <v>549</v>
      </c>
      <c r="E74" s="27">
        <v>1125170.1592999999</v>
      </c>
      <c r="F74" s="27">
        <v>379890.65929999994</v>
      </c>
      <c r="G74" s="27">
        <v>745279.5</v>
      </c>
      <c r="H74" s="27">
        <v>1122862.1439700001</v>
      </c>
      <c r="I74" s="27">
        <v>379119.14397000009</v>
      </c>
      <c r="J74" s="27">
        <v>743743</v>
      </c>
      <c r="K74" s="27">
        <v>1122862.1437599999</v>
      </c>
      <c r="L74" s="27">
        <v>379119.22807999991</v>
      </c>
      <c r="M74" s="27">
        <v>743742.91567999998</v>
      </c>
      <c r="N74" s="27">
        <f t="shared" si="4"/>
        <v>99.999999981297776</v>
      </c>
      <c r="O74" s="27">
        <f t="shared" si="5"/>
        <v>100.00002218563773</v>
      </c>
      <c r="P74" s="27">
        <f t="shared" si="6"/>
        <v>99.99998866275044</v>
      </c>
    </row>
    <row r="75" spans="1:16" s="8" customFormat="1" ht="30" hidden="1" x14ac:dyDescent="0.25">
      <c r="A75" s="13" t="s">
        <v>375</v>
      </c>
      <c r="B75" s="9"/>
      <c r="C75" s="21" t="s">
        <v>122</v>
      </c>
      <c r="D75" s="22" t="s">
        <v>123</v>
      </c>
      <c r="E75" s="27">
        <v>8500</v>
      </c>
      <c r="F75" s="27">
        <v>8500</v>
      </c>
      <c r="G75" s="27">
        <v>0</v>
      </c>
      <c r="H75" s="27">
        <v>8500</v>
      </c>
      <c r="I75" s="27">
        <v>8500</v>
      </c>
      <c r="J75" s="27">
        <v>0</v>
      </c>
      <c r="K75" s="27">
        <v>8184.0856299999996</v>
      </c>
      <c r="L75" s="27">
        <v>8184.0856299999996</v>
      </c>
      <c r="M75" s="27">
        <v>0</v>
      </c>
      <c r="N75" s="27">
        <f t="shared" si="4"/>
        <v>96.283360352941173</v>
      </c>
      <c r="O75" s="27">
        <f t="shared" si="5"/>
        <v>96.283360352941173</v>
      </c>
      <c r="P75" s="27">
        <f t="shared" si="6"/>
        <v>0</v>
      </c>
    </row>
    <row r="76" spans="1:16" s="8" customFormat="1" ht="75" hidden="1" x14ac:dyDescent="0.25">
      <c r="A76" s="13" t="s">
        <v>376</v>
      </c>
      <c r="B76" s="9"/>
      <c r="C76" s="21" t="s">
        <v>112</v>
      </c>
      <c r="D76" s="22" t="s">
        <v>113</v>
      </c>
      <c r="E76" s="27">
        <v>100699.841</v>
      </c>
      <c r="F76" s="27">
        <v>100699.841</v>
      </c>
      <c r="G76" s="27">
        <v>0</v>
      </c>
      <c r="H76" s="27">
        <v>100699.841</v>
      </c>
      <c r="I76" s="27">
        <v>100699.841</v>
      </c>
      <c r="J76" s="27">
        <v>0</v>
      </c>
      <c r="K76" s="27">
        <v>100699.841</v>
      </c>
      <c r="L76" s="27">
        <v>100699.841</v>
      </c>
      <c r="M76" s="27">
        <v>0</v>
      </c>
      <c r="N76" s="27">
        <f t="shared" si="4"/>
        <v>100</v>
      </c>
      <c r="O76" s="27">
        <f t="shared" si="5"/>
        <v>100</v>
      </c>
      <c r="P76" s="27">
        <f t="shared" si="6"/>
        <v>0</v>
      </c>
    </row>
    <row r="77" spans="1:16" s="8" customFormat="1" ht="105" hidden="1" x14ac:dyDescent="0.25">
      <c r="A77" s="13" t="s">
        <v>377</v>
      </c>
      <c r="B77" s="9"/>
      <c r="C77" s="21" t="s">
        <v>107</v>
      </c>
      <c r="D77" s="22" t="s">
        <v>108</v>
      </c>
      <c r="E77" s="27">
        <v>102398.31422999999</v>
      </c>
      <c r="F77" s="27">
        <v>102398.31422999999</v>
      </c>
      <c r="G77" s="27">
        <v>0</v>
      </c>
      <c r="H77" s="27">
        <v>102398.35167000002</v>
      </c>
      <c r="I77" s="27">
        <v>102398.35167000002</v>
      </c>
      <c r="J77" s="27">
        <v>0</v>
      </c>
      <c r="K77" s="27">
        <v>99909.45696000001</v>
      </c>
      <c r="L77" s="27">
        <v>99909.45696000001</v>
      </c>
      <c r="M77" s="27">
        <v>0</v>
      </c>
      <c r="N77" s="27">
        <f t="shared" si="4"/>
        <v>97.569399634457994</v>
      </c>
      <c r="O77" s="27">
        <f t="shared" si="5"/>
        <v>97.569399634457994</v>
      </c>
      <c r="P77" s="27">
        <f t="shared" si="6"/>
        <v>0</v>
      </c>
    </row>
    <row r="78" spans="1:16" s="13" customFormat="1" ht="45" hidden="1" x14ac:dyDescent="0.25">
      <c r="A78" s="13" t="s">
        <v>378</v>
      </c>
      <c r="B78" s="4"/>
      <c r="C78" s="21" t="s">
        <v>124</v>
      </c>
      <c r="D78" s="22" t="s">
        <v>125</v>
      </c>
      <c r="E78" s="27">
        <v>13635.3</v>
      </c>
      <c r="F78" s="27">
        <v>0</v>
      </c>
      <c r="G78" s="27">
        <v>13635.3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f t="shared" si="4"/>
        <v>0</v>
      </c>
      <c r="O78" s="27">
        <f t="shared" si="5"/>
        <v>0</v>
      </c>
      <c r="P78" s="27">
        <f t="shared" si="6"/>
        <v>0</v>
      </c>
    </row>
    <row r="79" spans="1:16" s="13" customFormat="1" ht="45" hidden="1" x14ac:dyDescent="0.25">
      <c r="A79" s="13" t="s">
        <v>379</v>
      </c>
      <c r="B79" s="4"/>
      <c r="C79" s="21" t="s">
        <v>245</v>
      </c>
      <c r="D79" s="22" t="s">
        <v>246</v>
      </c>
      <c r="E79" s="27">
        <v>4534.2</v>
      </c>
      <c r="F79" s="27">
        <v>4534.2</v>
      </c>
      <c r="G79" s="27">
        <v>0</v>
      </c>
      <c r="H79" s="27">
        <v>4534.2257</v>
      </c>
      <c r="I79" s="27">
        <v>4534.2257</v>
      </c>
      <c r="J79" s="27">
        <v>0</v>
      </c>
      <c r="K79" s="27">
        <v>4501.2543299999998</v>
      </c>
      <c r="L79" s="27">
        <v>4501.2543299999998</v>
      </c>
      <c r="M79" s="27">
        <v>0</v>
      </c>
      <c r="N79" s="27">
        <f t="shared" si="4"/>
        <v>99.272833507163085</v>
      </c>
      <c r="O79" s="27">
        <f t="shared" si="5"/>
        <v>99.272833507163085</v>
      </c>
      <c r="P79" s="27">
        <f t="shared" si="6"/>
        <v>0</v>
      </c>
    </row>
    <row r="80" spans="1:16" s="8" customFormat="1" ht="57" x14ac:dyDescent="0.25">
      <c r="A80" s="13" t="s">
        <v>24</v>
      </c>
      <c r="B80" s="9">
        <v>6</v>
      </c>
      <c r="C80" s="10" t="s">
        <v>25</v>
      </c>
      <c r="D80" s="9" t="s">
        <v>26</v>
      </c>
      <c r="E80" s="26">
        <v>427429.17917000002</v>
      </c>
      <c r="F80" s="26">
        <v>265414.57917000004</v>
      </c>
      <c r="G80" s="26">
        <v>162014.6</v>
      </c>
      <c r="H80" s="26">
        <v>422634.58916999993</v>
      </c>
      <c r="I80" s="26">
        <v>265414.58916999993</v>
      </c>
      <c r="J80" s="26">
        <v>157220</v>
      </c>
      <c r="K80" s="26">
        <v>414235.60977999994</v>
      </c>
      <c r="L80" s="26">
        <v>257018.64365999994</v>
      </c>
      <c r="M80" s="26">
        <v>157216.96612</v>
      </c>
      <c r="N80" s="26">
        <f t="shared" si="4"/>
        <v>98.012708944032596</v>
      </c>
      <c r="O80" s="26">
        <f t="shared" si="5"/>
        <v>96.83666766915276</v>
      </c>
      <c r="P80" s="26">
        <f t="shared" si="6"/>
        <v>99.998070296399945</v>
      </c>
    </row>
    <row r="81" spans="1:16" s="13" customFormat="1" ht="30" hidden="1" x14ac:dyDescent="0.25">
      <c r="A81" s="13" t="s">
        <v>479</v>
      </c>
      <c r="B81" s="4"/>
      <c r="C81" s="21" t="s">
        <v>513</v>
      </c>
      <c r="D81" s="22" t="s">
        <v>550</v>
      </c>
      <c r="E81" s="27">
        <v>2052</v>
      </c>
      <c r="F81" s="27">
        <v>2052</v>
      </c>
      <c r="G81" s="27">
        <v>0</v>
      </c>
      <c r="H81" s="27">
        <v>1323.5405499999999</v>
      </c>
      <c r="I81" s="27">
        <v>1323.5405499999999</v>
      </c>
      <c r="J81" s="27">
        <v>0</v>
      </c>
      <c r="K81" s="27">
        <v>1323.5405499999999</v>
      </c>
      <c r="L81" s="27">
        <v>1323.5405499999999</v>
      </c>
      <c r="M81" s="27">
        <v>0</v>
      </c>
      <c r="N81" s="27">
        <f t="shared" si="4"/>
        <v>100</v>
      </c>
      <c r="O81" s="27">
        <f t="shared" si="5"/>
        <v>100</v>
      </c>
      <c r="P81" s="27">
        <f t="shared" si="6"/>
        <v>0</v>
      </c>
    </row>
    <row r="82" spans="1:16" s="13" customFormat="1" ht="45" hidden="1" x14ac:dyDescent="0.25">
      <c r="A82" s="13" t="s">
        <v>380</v>
      </c>
      <c r="B82" s="4"/>
      <c r="C82" s="21" t="s">
        <v>232</v>
      </c>
      <c r="D82" s="22" t="s">
        <v>233</v>
      </c>
      <c r="E82" s="27">
        <v>422334.07916999992</v>
      </c>
      <c r="F82" s="27">
        <v>260319.47916999992</v>
      </c>
      <c r="G82" s="27">
        <v>162014.6</v>
      </c>
      <c r="H82" s="27">
        <v>418267.94861999998</v>
      </c>
      <c r="I82" s="27">
        <v>261047.94861999998</v>
      </c>
      <c r="J82" s="27">
        <v>157220</v>
      </c>
      <c r="K82" s="27">
        <v>409870.50460999995</v>
      </c>
      <c r="L82" s="27">
        <v>252653.53848999995</v>
      </c>
      <c r="M82" s="27">
        <v>157216.96612</v>
      </c>
      <c r="N82" s="27">
        <f t="shared" si="4"/>
        <v>97.992329070944621</v>
      </c>
      <c r="O82" s="27">
        <f t="shared" si="5"/>
        <v>96.784341660458878</v>
      </c>
      <c r="P82" s="27">
        <f t="shared" si="6"/>
        <v>99.998070296399945</v>
      </c>
    </row>
    <row r="83" spans="1:16" s="13" customFormat="1" ht="45" hidden="1" x14ac:dyDescent="0.25">
      <c r="A83" s="13" t="s">
        <v>381</v>
      </c>
      <c r="B83" s="4"/>
      <c r="C83" s="21" t="s">
        <v>232</v>
      </c>
      <c r="D83" s="22" t="s">
        <v>234</v>
      </c>
      <c r="E83" s="27">
        <v>3043.1000000000004</v>
      </c>
      <c r="F83" s="27">
        <v>3043.1000000000004</v>
      </c>
      <c r="G83" s="27">
        <v>0</v>
      </c>
      <c r="H83" s="27">
        <v>3043.1</v>
      </c>
      <c r="I83" s="27">
        <v>3043.1</v>
      </c>
      <c r="J83" s="27">
        <v>0</v>
      </c>
      <c r="K83" s="27">
        <v>3041.5646200000001</v>
      </c>
      <c r="L83" s="27">
        <v>3041.5646200000001</v>
      </c>
      <c r="M83" s="27">
        <v>0</v>
      </c>
      <c r="N83" s="27">
        <f t="shared" si="4"/>
        <v>99.949545529230065</v>
      </c>
      <c r="O83" s="27">
        <f t="shared" si="5"/>
        <v>99.949545529230065</v>
      </c>
      <c r="P83" s="27">
        <f t="shared" si="6"/>
        <v>0</v>
      </c>
    </row>
    <row r="84" spans="1:16" s="8" customFormat="1" ht="71.25" x14ac:dyDescent="0.25">
      <c r="A84" s="13" t="s">
        <v>27</v>
      </c>
      <c r="B84" s="9">
        <v>7</v>
      </c>
      <c r="C84" s="10" t="s">
        <v>28</v>
      </c>
      <c r="D84" s="9" t="s">
        <v>29</v>
      </c>
      <c r="E84" s="26">
        <v>6331.4000000000005</v>
      </c>
      <c r="F84" s="26">
        <v>6331.4000000000005</v>
      </c>
      <c r="G84" s="26">
        <v>0</v>
      </c>
      <c r="H84" s="26">
        <v>6331.4000000000005</v>
      </c>
      <c r="I84" s="26">
        <v>6331.4000000000005</v>
      </c>
      <c r="J84" s="26">
        <v>0</v>
      </c>
      <c r="K84" s="26">
        <v>5787.8450000000003</v>
      </c>
      <c r="L84" s="26">
        <v>5787.8450000000003</v>
      </c>
      <c r="M84" s="26">
        <v>0</v>
      </c>
      <c r="N84" s="26">
        <f t="shared" si="4"/>
        <v>91.41493192658811</v>
      </c>
      <c r="O84" s="26">
        <f t="shared" si="5"/>
        <v>91.41493192658811</v>
      </c>
      <c r="P84" s="26">
        <f t="shared" si="6"/>
        <v>0</v>
      </c>
    </row>
    <row r="85" spans="1:16" s="13" customFormat="1" ht="30" hidden="1" x14ac:dyDescent="0.25">
      <c r="A85" s="13" t="s">
        <v>382</v>
      </c>
      <c r="B85" s="4"/>
      <c r="C85" s="21" t="s">
        <v>81</v>
      </c>
      <c r="D85" s="22" t="s">
        <v>82</v>
      </c>
      <c r="E85" s="27">
        <v>5387.3</v>
      </c>
      <c r="F85" s="27">
        <v>5387.3</v>
      </c>
      <c r="G85" s="27">
        <v>0</v>
      </c>
      <c r="H85" s="27">
        <v>5387.3</v>
      </c>
      <c r="I85" s="27">
        <v>5387.3</v>
      </c>
      <c r="J85" s="27">
        <v>0</v>
      </c>
      <c r="K85" s="27">
        <v>5043.7449999999999</v>
      </c>
      <c r="L85" s="27">
        <v>5043.7449999999999</v>
      </c>
      <c r="M85" s="27">
        <v>0</v>
      </c>
      <c r="N85" s="27">
        <f t="shared" si="4"/>
        <v>93.622872310805036</v>
      </c>
      <c r="O85" s="27">
        <f t="shared" si="5"/>
        <v>93.622872310805036</v>
      </c>
      <c r="P85" s="27">
        <f t="shared" si="6"/>
        <v>0</v>
      </c>
    </row>
    <row r="86" spans="1:16" s="13" customFormat="1" ht="60" hidden="1" x14ac:dyDescent="0.25">
      <c r="A86" s="13" t="s">
        <v>480</v>
      </c>
      <c r="B86" s="4"/>
      <c r="C86" s="21" t="s">
        <v>512</v>
      </c>
      <c r="D86" s="22" t="s">
        <v>551</v>
      </c>
      <c r="E86" s="27">
        <v>200</v>
      </c>
      <c r="F86" s="27">
        <v>200</v>
      </c>
      <c r="G86" s="27">
        <v>0</v>
      </c>
      <c r="H86" s="27">
        <v>200</v>
      </c>
      <c r="I86" s="27">
        <v>200</v>
      </c>
      <c r="J86" s="27">
        <v>0</v>
      </c>
      <c r="K86" s="27">
        <v>0</v>
      </c>
      <c r="L86" s="27">
        <v>0</v>
      </c>
      <c r="M86" s="27">
        <v>0</v>
      </c>
      <c r="N86" s="27">
        <f t="shared" si="4"/>
        <v>0</v>
      </c>
      <c r="O86" s="27">
        <f t="shared" si="5"/>
        <v>0</v>
      </c>
      <c r="P86" s="27">
        <f t="shared" si="6"/>
        <v>0</v>
      </c>
    </row>
    <row r="87" spans="1:16" s="13" customFormat="1" ht="30" hidden="1" x14ac:dyDescent="0.25">
      <c r="A87" s="13" t="s">
        <v>383</v>
      </c>
      <c r="B87" s="4"/>
      <c r="C87" s="21" t="s">
        <v>192</v>
      </c>
      <c r="D87" s="22" t="s">
        <v>324</v>
      </c>
      <c r="E87" s="27">
        <v>744.1</v>
      </c>
      <c r="F87" s="27">
        <v>744.1</v>
      </c>
      <c r="G87" s="27">
        <v>0</v>
      </c>
      <c r="H87" s="27">
        <v>744.1</v>
      </c>
      <c r="I87" s="27">
        <v>744.1</v>
      </c>
      <c r="J87" s="27">
        <v>0</v>
      </c>
      <c r="K87" s="27">
        <v>744.1</v>
      </c>
      <c r="L87" s="27">
        <v>744.1</v>
      </c>
      <c r="M87" s="27">
        <v>0</v>
      </c>
      <c r="N87" s="27">
        <f t="shared" si="4"/>
        <v>100</v>
      </c>
      <c r="O87" s="27">
        <f t="shared" si="5"/>
        <v>100</v>
      </c>
      <c r="P87" s="27">
        <f t="shared" si="6"/>
        <v>0</v>
      </c>
    </row>
    <row r="88" spans="1:16" s="8" customFormat="1" ht="99.75" x14ac:dyDescent="0.25">
      <c r="A88" s="13" t="s">
        <v>30</v>
      </c>
      <c r="B88" s="9">
        <v>8</v>
      </c>
      <c r="C88" s="10" t="s">
        <v>31</v>
      </c>
      <c r="D88" s="9" t="s">
        <v>32</v>
      </c>
      <c r="E88" s="26">
        <v>516314.77967999992</v>
      </c>
      <c r="F88" s="26">
        <v>516314.77967999992</v>
      </c>
      <c r="G88" s="26">
        <v>0</v>
      </c>
      <c r="H88" s="26">
        <v>516314.7919800001</v>
      </c>
      <c r="I88" s="26">
        <v>516314.7919800001</v>
      </c>
      <c r="J88" s="26">
        <v>0</v>
      </c>
      <c r="K88" s="26">
        <v>513635.82782000001</v>
      </c>
      <c r="L88" s="26">
        <v>513635.82782000001</v>
      </c>
      <c r="M88" s="26">
        <v>0</v>
      </c>
      <c r="N88" s="26">
        <f t="shared" si="4"/>
        <v>99.4811374375453</v>
      </c>
      <c r="O88" s="26">
        <f t="shared" si="5"/>
        <v>99.4811374375453</v>
      </c>
      <c r="P88" s="26">
        <f t="shared" si="6"/>
        <v>0</v>
      </c>
    </row>
    <row r="89" spans="1:16" s="8" customFormat="1" ht="75" hidden="1" x14ac:dyDescent="0.25">
      <c r="A89" s="13" t="s">
        <v>384</v>
      </c>
      <c r="B89" s="9"/>
      <c r="C89" s="21" t="s">
        <v>511</v>
      </c>
      <c r="D89" s="22" t="s">
        <v>109</v>
      </c>
      <c r="E89" s="27">
        <v>504402.20959999994</v>
      </c>
      <c r="F89" s="27">
        <v>504402.20959999994</v>
      </c>
      <c r="G89" s="27">
        <v>0</v>
      </c>
      <c r="H89" s="27">
        <v>504402.2216600001</v>
      </c>
      <c r="I89" s="27">
        <v>504402.2216600001</v>
      </c>
      <c r="J89" s="27">
        <v>0</v>
      </c>
      <c r="K89" s="27">
        <v>501870.22720999998</v>
      </c>
      <c r="L89" s="27">
        <v>501870.22720999998</v>
      </c>
      <c r="M89" s="27">
        <v>0</v>
      </c>
      <c r="N89" s="27">
        <f t="shared" si="4"/>
        <v>99.498020757785866</v>
      </c>
      <c r="O89" s="27">
        <f t="shared" si="5"/>
        <v>99.498020757785866</v>
      </c>
      <c r="P89" s="27">
        <f t="shared" si="6"/>
        <v>0</v>
      </c>
    </row>
    <row r="90" spans="1:16" s="13" customFormat="1" ht="75" hidden="1" x14ac:dyDescent="0.25">
      <c r="A90" s="13" t="s">
        <v>385</v>
      </c>
      <c r="B90" s="4"/>
      <c r="C90" s="21" t="s">
        <v>110</v>
      </c>
      <c r="D90" s="22" t="s">
        <v>111</v>
      </c>
      <c r="E90" s="27">
        <v>1912.57008</v>
      </c>
      <c r="F90" s="27">
        <v>1912.57008</v>
      </c>
      <c r="G90" s="27">
        <v>0</v>
      </c>
      <c r="H90" s="27">
        <v>1912.5703199999998</v>
      </c>
      <c r="I90" s="27">
        <v>1912.5703199999998</v>
      </c>
      <c r="J90" s="27">
        <v>0</v>
      </c>
      <c r="K90" s="27">
        <v>1765.6006100000002</v>
      </c>
      <c r="L90" s="27">
        <v>1765.6006100000002</v>
      </c>
      <c r="M90" s="27">
        <v>0</v>
      </c>
      <c r="N90" s="27">
        <f t="shared" si="4"/>
        <v>92.315591826187088</v>
      </c>
      <c r="O90" s="27">
        <f t="shared" si="5"/>
        <v>92.315591826187088</v>
      </c>
      <c r="P90" s="27">
        <f t="shared" si="6"/>
        <v>0</v>
      </c>
    </row>
    <row r="91" spans="1:16" s="13" customFormat="1" hidden="1" x14ac:dyDescent="0.25">
      <c r="A91" s="13" t="s">
        <v>386</v>
      </c>
      <c r="B91" s="4"/>
      <c r="C91" s="21" t="s">
        <v>105</v>
      </c>
      <c r="D91" s="22" t="s">
        <v>106</v>
      </c>
      <c r="E91" s="27">
        <v>10000</v>
      </c>
      <c r="F91" s="27">
        <v>10000</v>
      </c>
      <c r="G91" s="27">
        <v>0</v>
      </c>
      <c r="H91" s="27">
        <v>10000</v>
      </c>
      <c r="I91" s="27">
        <v>10000</v>
      </c>
      <c r="J91" s="27">
        <v>0</v>
      </c>
      <c r="K91" s="27">
        <v>10000</v>
      </c>
      <c r="L91" s="27">
        <v>10000</v>
      </c>
      <c r="M91" s="27">
        <v>0</v>
      </c>
      <c r="N91" s="27">
        <f t="shared" si="4"/>
        <v>100</v>
      </c>
      <c r="O91" s="27">
        <f t="shared" si="5"/>
        <v>100</v>
      </c>
      <c r="P91" s="27">
        <f t="shared" si="6"/>
        <v>0</v>
      </c>
    </row>
    <row r="92" spans="1:16" s="8" customFormat="1" ht="42.75" x14ac:dyDescent="0.25">
      <c r="A92" s="13" t="s">
        <v>33</v>
      </c>
      <c r="B92" s="9">
        <v>9</v>
      </c>
      <c r="C92" s="10" t="s">
        <v>34</v>
      </c>
      <c r="D92" s="9" t="s">
        <v>35</v>
      </c>
      <c r="E92" s="26">
        <v>1194171.7699344975</v>
      </c>
      <c r="F92" s="26">
        <v>1051870.2232644975</v>
      </c>
      <c r="G92" s="26">
        <v>142301.54667000001</v>
      </c>
      <c r="H92" s="26">
        <v>1193796.7530699999</v>
      </c>
      <c r="I92" s="26">
        <v>1051495.2063999998</v>
      </c>
      <c r="J92" s="26">
        <v>142301.54667000001</v>
      </c>
      <c r="K92" s="26">
        <v>1163978.84301</v>
      </c>
      <c r="L92" s="26">
        <v>1022583.6291799998</v>
      </c>
      <c r="M92" s="26">
        <v>141395.21382999999</v>
      </c>
      <c r="N92" s="26">
        <f t="shared" si="4"/>
        <v>97.502262425884524</v>
      </c>
      <c r="O92" s="26">
        <f t="shared" si="5"/>
        <v>97.250431857032964</v>
      </c>
      <c r="P92" s="26">
        <f t="shared" si="6"/>
        <v>99.363089958465579</v>
      </c>
    </row>
    <row r="93" spans="1:16" s="8" customFormat="1" ht="30" hidden="1" x14ac:dyDescent="0.25">
      <c r="A93" s="13" t="s">
        <v>387</v>
      </c>
      <c r="B93" s="9"/>
      <c r="C93" s="21" t="s">
        <v>172</v>
      </c>
      <c r="D93" s="22" t="s">
        <v>173</v>
      </c>
      <c r="E93" s="27">
        <v>4014.21</v>
      </c>
      <c r="F93" s="27">
        <v>200.71000000000004</v>
      </c>
      <c r="G93" s="27">
        <v>3813.5</v>
      </c>
      <c r="H93" s="27">
        <v>4014.2105299999998</v>
      </c>
      <c r="I93" s="27">
        <v>200.71052999999938</v>
      </c>
      <c r="J93" s="27">
        <v>3813.5000000000005</v>
      </c>
      <c r="K93" s="27">
        <v>4014.2105300000003</v>
      </c>
      <c r="L93" s="27">
        <v>200.71053000000029</v>
      </c>
      <c r="M93" s="27">
        <v>3813.5</v>
      </c>
      <c r="N93" s="27">
        <f t="shared" si="4"/>
        <v>100.00000000000003</v>
      </c>
      <c r="O93" s="27">
        <f t="shared" si="5"/>
        <v>100.00000000000044</v>
      </c>
      <c r="P93" s="27">
        <f t="shared" si="6"/>
        <v>99.999999999999986</v>
      </c>
    </row>
    <row r="94" spans="1:16" s="8" customFormat="1" ht="30" hidden="1" x14ac:dyDescent="0.25">
      <c r="A94" s="13" t="s">
        <v>388</v>
      </c>
      <c r="B94" s="9"/>
      <c r="C94" s="21" t="s">
        <v>174</v>
      </c>
      <c r="D94" s="22" t="s">
        <v>175</v>
      </c>
      <c r="E94" s="27">
        <v>42813.058959999995</v>
      </c>
      <c r="F94" s="27">
        <v>9740.6589600000007</v>
      </c>
      <c r="G94" s="27">
        <v>33072.399999999994</v>
      </c>
      <c r="H94" s="27">
        <v>42813.052649999983</v>
      </c>
      <c r="I94" s="27">
        <v>9740.6526499999818</v>
      </c>
      <c r="J94" s="27">
        <v>33072.400000000001</v>
      </c>
      <c r="K94" s="27">
        <v>42813.052650000005</v>
      </c>
      <c r="L94" s="27">
        <v>9740.6526500000036</v>
      </c>
      <c r="M94" s="27">
        <v>33072.400000000001</v>
      </c>
      <c r="N94" s="27">
        <f t="shared" si="4"/>
        <v>100.00000000000004</v>
      </c>
      <c r="O94" s="27">
        <f t="shared" si="5"/>
        <v>100.00000000000023</v>
      </c>
      <c r="P94" s="27">
        <f t="shared" si="6"/>
        <v>100</v>
      </c>
    </row>
    <row r="95" spans="1:16" s="8" customFormat="1" ht="30" hidden="1" x14ac:dyDescent="0.25">
      <c r="A95" s="13" t="s">
        <v>481</v>
      </c>
      <c r="B95" s="9"/>
      <c r="C95" s="21" t="s">
        <v>510</v>
      </c>
      <c r="D95" s="22" t="s">
        <v>552</v>
      </c>
      <c r="E95" s="27">
        <v>106461.24816</v>
      </c>
      <c r="F95" s="27">
        <v>2153.6014900000009</v>
      </c>
      <c r="G95" s="27">
        <v>104307.64667</v>
      </c>
      <c r="H95" s="27">
        <v>106461.25925999999</v>
      </c>
      <c r="I95" s="27">
        <v>2153.6125899999897</v>
      </c>
      <c r="J95" s="27">
        <v>104307.64667</v>
      </c>
      <c r="K95" s="27">
        <v>105545.77154999999</v>
      </c>
      <c r="L95" s="27">
        <v>2144.4577199999912</v>
      </c>
      <c r="M95" s="27">
        <v>103401.31383</v>
      </c>
      <c r="N95" s="27">
        <f t="shared" si="4"/>
        <v>99.140074317772061</v>
      </c>
      <c r="O95" s="27">
        <f t="shared" si="5"/>
        <v>99.5749063669804</v>
      </c>
      <c r="P95" s="27">
        <f t="shared" si="6"/>
        <v>99.13109645463733</v>
      </c>
    </row>
    <row r="96" spans="1:16" s="8" customFormat="1" ht="45" hidden="1" x14ac:dyDescent="0.25">
      <c r="A96" s="13" t="s">
        <v>389</v>
      </c>
      <c r="B96" s="9"/>
      <c r="C96" s="21" t="s">
        <v>176</v>
      </c>
      <c r="D96" s="22" t="s">
        <v>177</v>
      </c>
      <c r="E96" s="27">
        <v>32243.911246774198</v>
      </c>
      <c r="F96" s="27">
        <v>31135.911246774198</v>
      </c>
      <c r="G96" s="27">
        <v>1108</v>
      </c>
      <c r="H96" s="27">
        <v>32243.891900000002</v>
      </c>
      <c r="I96" s="27">
        <v>31135.891900000002</v>
      </c>
      <c r="J96" s="27">
        <v>1108</v>
      </c>
      <c r="K96" s="27">
        <v>30733.830959999999</v>
      </c>
      <c r="L96" s="27">
        <v>29625.830959999999</v>
      </c>
      <c r="M96" s="27">
        <v>1108</v>
      </c>
      <c r="N96" s="27">
        <f t="shared" si="4"/>
        <v>95.316753496497114</v>
      </c>
      <c r="O96" s="27">
        <f t="shared" si="5"/>
        <v>95.150095764560376</v>
      </c>
      <c r="P96" s="27">
        <f t="shared" si="6"/>
        <v>100</v>
      </c>
    </row>
    <row r="97" spans="1:16" s="8" customFormat="1" ht="30" hidden="1" x14ac:dyDescent="0.25">
      <c r="A97" s="13" t="s">
        <v>390</v>
      </c>
      <c r="B97" s="9"/>
      <c r="C97" s="21" t="s">
        <v>178</v>
      </c>
      <c r="D97" s="22" t="s">
        <v>179</v>
      </c>
      <c r="E97" s="27">
        <v>121749.20219399997</v>
      </c>
      <c r="F97" s="27">
        <v>121749.20219399997</v>
      </c>
      <c r="G97" s="27">
        <v>0</v>
      </c>
      <c r="H97" s="27">
        <v>121879.40230000002</v>
      </c>
      <c r="I97" s="27">
        <v>121879.40230000002</v>
      </c>
      <c r="J97" s="27">
        <v>0</v>
      </c>
      <c r="K97" s="27">
        <v>121365.75391000001</v>
      </c>
      <c r="L97" s="27">
        <v>121365.75391000001</v>
      </c>
      <c r="M97" s="27">
        <v>0</v>
      </c>
      <c r="N97" s="27">
        <f t="shared" si="4"/>
        <v>99.578560133782346</v>
      </c>
      <c r="O97" s="27">
        <f t="shared" si="5"/>
        <v>99.578560133782346</v>
      </c>
      <c r="P97" s="27">
        <f t="shared" si="6"/>
        <v>0</v>
      </c>
    </row>
    <row r="98" spans="1:16" s="8" customFormat="1" ht="30" hidden="1" x14ac:dyDescent="0.25">
      <c r="A98" s="13" t="s">
        <v>391</v>
      </c>
      <c r="B98" s="9"/>
      <c r="C98" s="21" t="s">
        <v>180</v>
      </c>
      <c r="D98" s="22" t="s">
        <v>181</v>
      </c>
      <c r="E98" s="27">
        <v>94573.31387746238</v>
      </c>
      <c r="F98" s="27">
        <v>94573.31387746238</v>
      </c>
      <c r="G98" s="27">
        <v>0</v>
      </c>
      <c r="H98" s="27">
        <v>94573.313789999986</v>
      </c>
      <c r="I98" s="27">
        <v>94573.313789999986</v>
      </c>
      <c r="J98" s="27">
        <v>0</v>
      </c>
      <c r="K98" s="27">
        <v>91945.688299999994</v>
      </c>
      <c r="L98" s="27">
        <v>91945.688299999994</v>
      </c>
      <c r="M98" s="27">
        <v>0</v>
      </c>
      <c r="N98" s="27">
        <f t="shared" si="4"/>
        <v>97.22159942937536</v>
      </c>
      <c r="O98" s="27">
        <f t="shared" si="5"/>
        <v>97.22159942937536</v>
      </c>
      <c r="P98" s="27">
        <f t="shared" si="6"/>
        <v>0</v>
      </c>
    </row>
    <row r="99" spans="1:16" s="8" customFormat="1" ht="30" hidden="1" x14ac:dyDescent="0.25">
      <c r="A99" s="13" t="s">
        <v>392</v>
      </c>
      <c r="B99" s="9"/>
      <c r="C99" s="21" t="s">
        <v>182</v>
      </c>
      <c r="D99" s="22" t="s">
        <v>183</v>
      </c>
      <c r="E99" s="27">
        <v>644978.86629626132</v>
      </c>
      <c r="F99" s="27">
        <v>644978.86629626132</v>
      </c>
      <c r="G99" s="27">
        <v>0</v>
      </c>
      <c r="H99" s="27">
        <v>644848.62295999995</v>
      </c>
      <c r="I99" s="27">
        <v>644848.62295999995</v>
      </c>
      <c r="J99" s="27">
        <v>0</v>
      </c>
      <c r="K99" s="27">
        <v>621593.60974999983</v>
      </c>
      <c r="L99" s="27">
        <v>621593.60974999983</v>
      </c>
      <c r="M99" s="27">
        <v>0</v>
      </c>
      <c r="N99" s="27">
        <f t="shared" si="4"/>
        <v>96.39372522759615</v>
      </c>
      <c r="O99" s="27">
        <f t="shared" si="5"/>
        <v>96.39372522759615</v>
      </c>
      <c r="P99" s="27">
        <f t="shared" si="6"/>
        <v>0</v>
      </c>
    </row>
    <row r="100" spans="1:16" s="13" customFormat="1" ht="45" hidden="1" x14ac:dyDescent="0.25">
      <c r="A100" s="13" t="s">
        <v>393</v>
      </c>
      <c r="B100" s="4"/>
      <c r="C100" s="21" t="s">
        <v>186</v>
      </c>
      <c r="D100" s="22" t="s">
        <v>187</v>
      </c>
      <c r="E100" s="27">
        <v>41879.527000000002</v>
      </c>
      <c r="F100" s="27">
        <v>41879.527000000002</v>
      </c>
      <c r="G100" s="27">
        <v>0</v>
      </c>
      <c r="H100" s="27">
        <v>41879.582440000006</v>
      </c>
      <c r="I100" s="27">
        <v>41879.582440000006</v>
      </c>
      <c r="J100" s="27">
        <v>0</v>
      </c>
      <c r="K100" s="27">
        <v>41545.693460000002</v>
      </c>
      <c r="L100" s="27">
        <v>41545.693460000002</v>
      </c>
      <c r="M100" s="27">
        <v>0</v>
      </c>
      <c r="N100" s="27">
        <f t="shared" si="4"/>
        <v>99.202740427323121</v>
      </c>
      <c r="O100" s="27">
        <f t="shared" si="5"/>
        <v>99.202740427323121</v>
      </c>
      <c r="P100" s="27">
        <f t="shared" si="6"/>
        <v>0</v>
      </c>
    </row>
    <row r="101" spans="1:16" s="13" customFormat="1" ht="45" hidden="1" x14ac:dyDescent="0.25">
      <c r="A101" s="13" t="s">
        <v>394</v>
      </c>
      <c r="B101" s="4"/>
      <c r="C101" s="21" t="s">
        <v>168</v>
      </c>
      <c r="D101" s="22" t="s">
        <v>169</v>
      </c>
      <c r="E101" s="27">
        <v>74450.532199999987</v>
      </c>
      <c r="F101" s="27">
        <v>74450.532199999987</v>
      </c>
      <c r="G101" s="27">
        <v>0</v>
      </c>
      <c r="H101" s="27">
        <v>74450.517239999986</v>
      </c>
      <c r="I101" s="27">
        <v>74450.517239999986</v>
      </c>
      <c r="J101" s="27">
        <v>0</v>
      </c>
      <c r="K101" s="27">
        <v>73788.33189999999</v>
      </c>
      <c r="L101" s="27">
        <v>73788.33189999999</v>
      </c>
      <c r="M101" s="27">
        <v>0</v>
      </c>
      <c r="N101" s="27">
        <f t="shared" si="4"/>
        <v>99.110569859621847</v>
      </c>
      <c r="O101" s="27">
        <f t="shared" si="5"/>
        <v>99.110569859621847</v>
      </c>
      <c r="P101" s="27">
        <f t="shared" si="6"/>
        <v>0</v>
      </c>
    </row>
    <row r="102" spans="1:16" s="13" customFormat="1" ht="30" hidden="1" x14ac:dyDescent="0.25">
      <c r="A102" s="13" t="s">
        <v>395</v>
      </c>
      <c r="B102" s="4"/>
      <c r="C102" s="21" t="s">
        <v>184</v>
      </c>
      <c r="D102" s="22" t="s">
        <v>185</v>
      </c>
      <c r="E102" s="27">
        <v>31007.9</v>
      </c>
      <c r="F102" s="27">
        <v>31007.9</v>
      </c>
      <c r="G102" s="27">
        <v>0</v>
      </c>
      <c r="H102" s="27">
        <v>30632.9</v>
      </c>
      <c r="I102" s="27">
        <v>30632.9</v>
      </c>
      <c r="J102" s="27">
        <v>0</v>
      </c>
      <c r="K102" s="27">
        <v>30632.9</v>
      </c>
      <c r="L102" s="27">
        <v>30632.9</v>
      </c>
      <c r="M102" s="27">
        <v>0</v>
      </c>
      <c r="N102" s="27">
        <f t="shared" si="4"/>
        <v>100</v>
      </c>
      <c r="O102" s="27">
        <f t="shared" si="5"/>
        <v>100</v>
      </c>
      <c r="P102" s="27">
        <f t="shared" si="6"/>
        <v>0</v>
      </c>
    </row>
    <row r="103" spans="1:16" s="8" customFormat="1" ht="71.25" x14ac:dyDescent="0.25">
      <c r="A103" s="13" t="s">
        <v>36</v>
      </c>
      <c r="B103" s="9">
        <v>10</v>
      </c>
      <c r="C103" s="10" t="s">
        <v>37</v>
      </c>
      <c r="D103" s="9" t="s">
        <v>38</v>
      </c>
      <c r="E103" s="26">
        <v>271485.37660000002</v>
      </c>
      <c r="F103" s="26">
        <v>170520.87660000002</v>
      </c>
      <c r="G103" s="26">
        <v>100964.5</v>
      </c>
      <c r="H103" s="26">
        <v>271485.33039999998</v>
      </c>
      <c r="I103" s="26">
        <v>170520.83040000001</v>
      </c>
      <c r="J103" s="26">
        <v>100964.5</v>
      </c>
      <c r="K103" s="26">
        <v>265761.98585000006</v>
      </c>
      <c r="L103" s="26">
        <v>164797.48585</v>
      </c>
      <c r="M103" s="26">
        <v>100964.5</v>
      </c>
      <c r="N103" s="26">
        <f t="shared" si="4"/>
        <v>97.891840217824182</v>
      </c>
      <c r="O103" s="26">
        <f t="shared" si="5"/>
        <v>96.643609735787436</v>
      </c>
      <c r="P103" s="26">
        <f t="shared" si="6"/>
        <v>100</v>
      </c>
    </row>
    <row r="104" spans="1:16" s="12" customFormat="1" ht="45" hidden="1" x14ac:dyDescent="0.25">
      <c r="A104" s="13" t="s">
        <v>396</v>
      </c>
      <c r="B104" s="11"/>
      <c r="C104" s="21" t="s">
        <v>156</v>
      </c>
      <c r="D104" s="22" t="s">
        <v>157</v>
      </c>
      <c r="E104" s="27">
        <v>69998.261399999988</v>
      </c>
      <c r="F104" s="27">
        <v>29998.261399999988</v>
      </c>
      <c r="G104" s="27">
        <v>40000</v>
      </c>
      <c r="H104" s="27">
        <v>69998.261400000003</v>
      </c>
      <c r="I104" s="27">
        <v>29998.261400000003</v>
      </c>
      <c r="J104" s="27">
        <v>40000</v>
      </c>
      <c r="K104" s="27">
        <v>68909.695400000011</v>
      </c>
      <c r="L104" s="27">
        <v>28909.695400000011</v>
      </c>
      <c r="M104" s="27">
        <v>40000</v>
      </c>
      <c r="N104" s="27">
        <f t="shared" si="4"/>
        <v>98.444867089227458</v>
      </c>
      <c r="O104" s="27">
        <f t="shared" si="5"/>
        <v>96.371236367718325</v>
      </c>
      <c r="P104" s="27">
        <f t="shared" si="6"/>
        <v>100</v>
      </c>
    </row>
    <row r="105" spans="1:16" s="12" customFormat="1" ht="45" hidden="1" x14ac:dyDescent="0.25">
      <c r="A105" s="13" t="s">
        <v>397</v>
      </c>
      <c r="B105" s="11"/>
      <c r="C105" s="21" t="s">
        <v>509</v>
      </c>
      <c r="D105" s="22" t="s">
        <v>155</v>
      </c>
      <c r="E105" s="27">
        <v>72717.646000000008</v>
      </c>
      <c r="F105" s="27">
        <v>64465.946000000011</v>
      </c>
      <c r="G105" s="27">
        <v>8251.6999999999989</v>
      </c>
      <c r="H105" s="27">
        <v>72717.581999999995</v>
      </c>
      <c r="I105" s="27">
        <v>64465.881999999998</v>
      </c>
      <c r="J105" s="27">
        <v>8251.7000000000007</v>
      </c>
      <c r="K105" s="27">
        <v>70248.320240000015</v>
      </c>
      <c r="L105" s="27">
        <v>61996.620240000018</v>
      </c>
      <c r="M105" s="27">
        <v>8251.7000000000007</v>
      </c>
      <c r="N105" s="27">
        <f t="shared" si="4"/>
        <v>96.604312613144955</v>
      </c>
      <c r="O105" s="27">
        <f t="shared" si="5"/>
        <v>96.169661092979425</v>
      </c>
      <c r="P105" s="27">
        <f t="shared" si="6"/>
        <v>100</v>
      </c>
    </row>
    <row r="106" spans="1:16" s="12" customFormat="1" ht="90" hidden="1" x14ac:dyDescent="0.25">
      <c r="A106" s="13" t="s">
        <v>398</v>
      </c>
      <c r="B106" s="11"/>
      <c r="C106" s="21" t="s">
        <v>166</v>
      </c>
      <c r="D106" s="22" t="s">
        <v>167</v>
      </c>
      <c r="E106" s="27">
        <v>131.1</v>
      </c>
      <c r="F106" s="27">
        <v>131.1</v>
      </c>
      <c r="G106" s="27">
        <v>0</v>
      </c>
      <c r="H106" s="27">
        <v>131.1</v>
      </c>
      <c r="I106" s="27">
        <v>131.1</v>
      </c>
      <c r="J106" s="27">
        <v>0</v>
      </c>
      <c r="K106" s="27">
        <v>35.154000000000003</v>
      </c>
      <c r="L106" s="27">
        <v>35.154000000000003</v>
      </c>
      <c r="M106" s="27">
        <v>0</v>
      </c>
      <c r="N106" s="27">
        <f t="shared" si="4"/>
        <v>26.81464530892449</v>
      </c>
      <c r="O106" s="27">
        <f t="shared" si="5"/>
        <v>26.81464530892449</v>
      </c>
      <c r="P106" s="27">
        <f t="shared" si="6"/>
        <v>0</v>
      </c>
    </row>
    <row r="107" spans="1:16" s="13" customFormat="1" ht="30" hidden="1" x14ac:dyDescent="0.25">
      <c r="A107" s="13" t="s">
        <v>399</v>
      </c>
      <c r="B107" s="4"/>
      <c r="C107" s="21" t="s">
        <v>164</v>
      </c>
      <c r="D107" s="22" t="s">
        <v>165</v>
      </c>
      <c r="E107" s="27">
        <v>19552.7912</v>
      </c>
      <c r="F107" s="27">
        <v>19552.7912</v>
      </c>
      <c r="G107" s="27">
        <v>0</v>
      </c>
      <c r="H107" s="27">
        <v>19552.758999999998</v>
      </c>
      <c r="I107" s="27">
        <v>19552.758999999998</v>
      </c>
      <c r="J107" s="27">
        <v>0</v>
      </c>
      <c r="K107" s="27">
        <v>18474.55111</v>
      </c>
      <c r="L107" s="27">
        <v>18474.55111</v>
      </c>
      <c r="M107" s="27">
        <v>0</v>
      </c>
      <c r="N107" s="27">
        <f t="shared" si="4"/>
        <v>94.48564834251782</v>
      </c>
      <c r="O107" s="27">
        <f t="shared" si="5"/>
        <v>94.48564834251782</v>
      </c>
      <c r="P107" s="27">
        <f t="shared" si="6"/>
        <v>0</v>
      </c>
    </row>
    <row r="108" spans="1:16" s="13" customFormat="1" ht="45" hidden="1" x14ac:dyDescent="0.25">
      <c r="A108" s="13" t="s">
        <v>400</v>
      </c>
      <c r="B108" s="4"/>
      <c r="C108" s="21" t="s">
        <v>302</v>
      </c>
      <c r="D108" s="22" t="s">
        <v>303</v>
      </c>
      <c r="E108" s="27">
        <v>40000</v>
      </c>
      <c r="F108" s="27">
        <v>40000</v>
      </c>
      <c r="G108" s="27">
        <v>0</v>
      </c>
      <c r="H108" s="27">
        <v>40000</v>
      </c>
      <c r="I108" s="27">
        <v>40000</v>
      </c>
      <c r="J108" s="27">
        <v>0</v>
      </c>
      <c r="K108" s="27">
        <v>40000</v>
      </c>
      <c r="L108" s="27">
        <v>40000</v>
      </c>
      <c r="M108" s="27">
        <v>0</v>
      </c>
      <c r="N108" s="27">
        <f t="shared" si="4"/>
        <v>100</v>
      </c>
      <c r="O108" s="27">
        <f t="shared" si="5"/>
        <v>100</v>
      </c>
      <c r="P108" s="27">
        <f t="shared" si="6"/>
        <v>0</v>
      </c>
    </row>
    <row r="109" spans="1:16" s="13" customFormat="1" ht="45" hidden="1" x14ac:dyDescent="0.25">
      <c r="A109" s="13" t="s">
        <v>401</v>
      </c>
      <c r="B109" s="4"/>
      <c r="C109" s="21" t="s">
        <v>158</v>
      </c>
      <c r="D109" s="22" t="s">
        <v>159</v>
      </c>
      <c r="E109" s="27">
        <v>58492.61</v>
      </c>
      <c r="F109" s="27">
        <v>5779.8099999999977</v>
      </c>
      <c r="G109" s="27">
        <v>52712.800000000003</v>
      </c>
      <c r="H109" s="27">
        <v>58492.61</v>
      </c>
      <c r="I109" s="27">
        <v>5779.8099999999977</v>
      </c>
      <c r="J109" s="27">
        <v>52712.800000000003</v>
      </c>
      <c r="K109" s="27">
        <v>57575.883000000002</v>
      </c>
      <c r="L109" s="27">
        <v>4863.0829999999987</v>
      </c>
      <c r="M109" s="27">
        <v>52712.800000000003</v>
      </c>
      <c r="N109" s="27">
        <f t="shared" si="4"/>
        <v>98.432747316284917</v>
      </c>
      <c r="O109" s="27">
        <f t="shared" si="5"/>
        <v>84.139149902851486</v>
      </c>
      <c r="P109" s="27">
        <f t="shared" si="6"/>
        <v>100</v>
      </c>
    </row>
    <row r="110" spans="1:16" s="13" customFormat="1" ht="45" hidden="1" x14ac:dyDescent="0.25">
      <c r="A110" s="13" t="s">
        <v>402</v>
      </c>
      <c r="B110" s="4"/>
      <c r="C110" s="21" t="s">
        <v>160</v>
      </c>
      <c r="D110" s="22" t="s">
        <v>161</v>
      </c>
      <c r="E110" s="27">
        <v>10592.968000000001</v>
      </c>
      <c r="F110" s="27">
        <v>10592.968000000001</v>
      </c>
      <c r="G110" s="27">
        <v>0</v>
      </c>
      <c r="H110" s="27">
        <v>10593.018</v>
      </c>
      <c r="I110" s="27">
        <v>10593.018</v>
      </c>
      <c r="J110" s="27">
        <v>0</v>
      </c>
      <c r="K110" s="27">
        <v>10518.382100000001</v>
      </c>
      <c r="L110" s="27">
        <v>10518.382100000001</v>
      </c>
      <c r="M110" s="27">
        <v>0</v>
      </c>
      <c r="N110" s="27">
        <f t="shared" si="4"/>
        <v>99.295423646027984</v>
      </c>
      <c r="O110" s="27">
        <f t="shared" si="5"/>
        <v>99.295423646027984</v>
      </c>
      <c r="P110" s="27">
        <f t="shared" si="6"/>
        <v>0</v>
      </c>
    </row>
    <row r="111" spans="1:16" s="8" customFormat="1" ht="57" x14ac:dyDescent="0.25">
      <c r="A111" s="13" t="s">
        <v>39</v>
      </c>
      <c r="B111" s="9">
        <v>11</v>
      </c>
      <c r="C111" s="10" t="s">
        <v>40</v>
      </c>
      <c r="D111" s="9" t="s">
        <v>41</v>
      </c>
      <c r="E111" s="26">
        <v>1215638.9856136001</v>
      </c>
      <c r="F111" s="26">
        <v>1031855.7493736001</v>
      </c>
      <c r="G111" s="26">
        <v>183783.23624</v>
      </c>
      <c r="H111" s="26">
        <v>1216519.0258299999</v>
      </c>
      <c r="I111" s="26">
        <v>1032735.7895899999</v>
      </c>
      <c r="J111" s="26">
        <v>183783.23624</v>
      </c>
      <c r="K111" s="26">
        <v>1196805.7893299998</v>
      </c>
      <c r="L111" s="26">
        <v>1013022.5530999998</v>
      </c>
      <c r="M111" s="26">
        <v>183783.23622999998</v>
      </c>
      <c r="N111" s="26">
        <f t="shared" si="4"/>
        <v>98.379537345373592</v>
      </c>
      <c r="O111" s="26">
        <f t="shared" si="5"/>
        <v>98.091163617189409</v>
      </c>
      <c r="P111" s="26">
        <f t="shared" si="6"/>
        <v>99.999999994558792</v>
      </c>
    </row>
    <row r="112" spans="1:16" s="13" customFormat="1" ht="30" hidden="1" x14ac:dyDescent="0.25">
      <c r="A112" s="13" t="s">
        <v>482</v>
      </c>
      <c r="B112" s="4"/>
      <c r="C112" s="21" t="s">
        <v>508</v>
      </c>
      <c r="D112" s="22" t="s">
        <v>553</v>
      </c>
      <c r="E112" s="27">
        <v>46185.411750000007</v>
      </c>
      <c r="F112" s="27">
        <v>2309.2755900000047</v>
      </c>
      <c r="G112" s="27">
        <v>43876.136160000002</v>
      </c>
      <c r="H112" s="27">
        <v>46185.406480000005</v>
      </c>
      <c r="I112" s="27">
        <v>2309.2703200000105</v>
      </c>
      <c r="J112" s="27">
        <v>43876.136159999995</v>
      </c>
      <c r="K112" s="27">
        <v>46185.406479999998</v>
      </c>
      <c r="L112" s="27">
        <v>2309.2703200000033</v>
      </c>
      <c r="M112" s="27">
        <v>43876.136159999995</v>
      </c>
      <c r="N112" s="27">
        <f t="shared" si="4"/>
        <v>99.999999999999986</v>
      </c>
      <c r="O112" s="27">
        <f t="shared" si="5"/>
        <v>99.999999999999687</v>
      </c>
      <c r="P112" s="27">
        <f t="shared" si="6"/>
        <v>100</v>
      </c>
    </row>
    <row r="113" spans="1:16" s="13" customFormat="1" ht="30" hidden="1" x14ac:dyDescent="0.25">
      <c r="A113" s="13" t="s">
        <v>483</v>
      </c>
      <c r="B113" s="4"/>
      <c r="C113" s="21" t="s">
        <v>507</v>
      </c>
      <c r="D113" s="22" t="s">
        <v>554</v>
      </c>
      <c r="E113" s="27">
        <v>26270.629999999997</v>
      </c>
      <c r="F113" s="27">
        <v>1313.5299999999988</v>
      </c>
      <c r="G113" s="27">
        <v>24957.1</v>
      </c>
      <c r="H113" s="27">
        <v>26270.631579999997</v>
      </c>
      <c r="I113" s="27">
        <v>1313.5315799999989</v>
      </c>
      <c r="J113" s="27">
        <v>24957.1</v>
      </c>
      <c r="K113" s="27">
        <v>26270.631579999997</v>
      </c>
      <c r="L113" s="27">
        <v>1313.5315799999989</v>
      </c>
      <c r="M113" s="27">
        <v>24957.1</v>
      </c>
      <c r="N113" s="27">
        <f t="shared" si="4"/>
        <v>100</v>
      </c>
      <c r="O113" s="27">
        <f t="shared" si="5"/>
        <v>100</v>
      </c>
      <c r="P113" s="27">
        <f t="shared" si="6"/>
        <v>100</v>
      </c>
    </row>
    <row r="114" spans="1:16" s="13" customFormat="1" ht="30" hidden="1" x14ac:dyDescent="0.25">
      <c r="A114" s="13" t="s">
        <v>403</v>
      </c>
      <c r="B114" s="4"/>
      <c r="C114" s="21" t="s">
        <v>282</v>
      </c>
      <c r="D114" s="22" t="s">
        <v>283</v>
      </c>
      <c r="E114" s="27">
        <v>121000</v>
      </c>
      <c r="F114" s="27">
        <v>6049.999920000002</v>
      </c>
      <c r="G114" s="27">
        <v>114950.00008</v>
      </c>
      <c r="H114" s="27">
        <v>121000</v>
      </c>
      <c r="I114" s="27">
        <v>6049.999920000002</v>
      </c>
      <c r="J114" s="27">
        <v>114950.00008</v>
      </c>
      <c r="K114" s="27">
        <v>121000</v>
      </c>
      <c r="L114" s="27">
        <v>6049.9999300000054</v>
      </c>
      <c r="M114" s="27">
        <v>114950.00006999999</v>
      </c>
      <c r="N114" s="27">
        <f t="shared" si="4"/>
        <v>100</v>
      </c>
      <c r="O114" s="27">
        <f t="shared" si="5"/>
        <v>100.00000016528932</v>
      </c>
      <c r="P114" s="27">
        <f t="shared" si="6"/>
        <v>99.999999991300555</v>
      </c>
    </row>
    <row r="115" spans="1:16" s="13" customFormat="1" ht="30" hidden="1" x14ac:dyDescent="0.25">
      <c r="A115" s="13" t="s">
        <v>404</v>
      </c>
      <c r="B115" s="4"/>
      <c r="C115" s="21" t="s">
        <v>284</v>
      </c>
      <c r="D115" s="22" t="s">
        <v>285</v>
      </c>
      <c r="E115" s="27">
        <v>51946.104579999992</v>
      </c>
      <c r="F115" s="27">
        <v>51946.104579999992</v>
      </c>
      <c r="G115" s="27">
        <v>0</v>
      </c>
      <c r="H115" s="27">
        <v>55784.104579999999</v>
      </c>
      <c r="I115" s="27">
        <v>55784.104579999999</v>
      </c>
      <c r="J115" s="27">
        <v>0</v>
      </c>
      <c r="K115" s="27">
        <v>54481.927739999992</v>
      </c>
      <c r="L115" s="27">
        <v>54481.927739999992</v>
      </c>
      <c r="M115" s="27">
        <v>0</v>
      </c>
      <c r="N115" s="27">
        <f t="shared" si="4"/>
        <v>97.665684786366782</v>
      </c>
      <c r="O115" s="27">
        <f t="shared" si="5"/>
        <v>97.665684786366782</v>
      </c>
      <c r="P115" s="27">
        <f t="shared" si="6"/>
        <v>0</v>
      </c>
    </row>
    <row r="116" spans="1:16" s="13" customFormat="1" ht="75" hidden="1" x14ac:dyDescent="0.25">
      <c r="A116" s="13" t="s">
        <v>405</v>
      </c>
      <c r="B116" s="4"/>
      <c r="C116" s="21" t="s">
        <v>288</v>
      </c>
      <c r="D116" s="22" t="s">
        <v>289</v>
      </c>
      <c r="E116" s="27">
        <v>87832.105779999998</v>
      </c>
      <c r="F116" s="27">
        <v>87832.105779999998</v>
      </c>
      <c r="G116" s="27">
        <v>0</v>
      </c>
      <c r="H116" s="27">
        <v>87832.112779999996</v>
      </c>
      <c r="I116" s="27">
        <v>87832.112779999996</v>
      </c>
      <c r="J116" s="27">
        <v>0</v>
      </c>
      <c r="K116" s="27">
        <v>87107.164310000022</v>
      </c>
      <c r="L116" s="27">
        <v>87107.164310000022</v>
      </c>
      <c r="M116" s="27">
        <v>0</v>
      </c>
      <c r="N116" s="27">
        <f t="shared" si="4"/>
        <v>99.174620253282754</v>
      </c>
      <c r="O116" s="27">
        <f t="shared" si="5"/>
        <v>99.174620253282754</v>
      </c>
      <c r="P116" s="27">
        <f t="shared" si="6"/>
        <v>0</v>
      </c>
    </row>
    <row r="117" spans="1:16" s="13" customFormat="1" ht="45" hidden="1" x14ac:dyDescent="0.25">
      <c r="A117" s="13" t="s">
        <v>406</v>
      </c>
      <c r="B117" s="4"/>
      <c r="C117" s="21" t="s">
        <v>286</v>
      </c>
      <c r="D117" s="22" t="s">
        <v>287</v>
      </c>
      <c r="E117" s="27">
        <v>882404.7335036</v>
      </c>
      <c r="F117" s="27">
        <v>882404.7335036</v>
      </c>
      <c r="G117" s="27">
        <v>0</v>
      </c>
      <c r="H117" s="27">
        <v>879446.77041</v>
      </c>
      <c r="I117" s="27">
        <v>879446.77041</v>
      </c>
      <c r="J117" s="27">
        <v>0</v>
      </c>
      <c r="K117" s="27">
        <v>861760.6592199998</v>
      </c>
      <c r="L117" s="27">
        <v>861760.6592199998</v>
      </c>
      <c r="M117" s="27">
        <v>0</v>
      </c>
      <c r="N117" s="27">
        <f t="shared" ref="N117:N168" si="7">IFERROR(K117/H117*100,0)</f>
        <v>97.988950350939945</v>
      </c>
      <c r="O117" s="27">
        <f t="shared" ref="O117:O168" si="8">IFERROR(L117/I117*100,0)</f>
        <v>97.988950350939945</v>
      </c>
      <c r="P117" s="27">
        <f t="shared" ref="P117:P168" si="9">IFERROR(M117/J117*100,0)</f>
        <v>0</v>
      </c>
    </row>
    <row r="118" spans="1:16" s="8" customFormat="1" ht="42.75" x14ac:dyDescent="0.25">
      <c r="A118" s="13" t="s">
        <v>42</v>
      </c>
      <c r="B118" s="9">
        <v>12</v>
      </c>
      <c r="C118" s="10" t="s">
        <v>43</v>
      </c>
      <c r="D118" s="9" t="s">
        <v>44</v>
      </c>
      <c r="E118" s="26">
        <v>1228717.0766199999</v>
      </c>
      <c r="F118" s="26">
        <v>853461.87662</v>
      </c>
      <c r="G118" s="26">
        <v>375255.2</v>
      </c>
      <c r="H118" s="26">
        <v>1230339.3225300002</v>
      </c>
      <c r="I118" s="26">
        <v>855084.12252999994</v>
      </c>
      <c r="J118" s="26">
        <v>375255.2</v>
      </c>
      <c r="K118" s="26">
        <v>1223261.40592</v>
      </c>
      <c r="L118" s="26">
        <v>848006.20591999998</v>
      </c>
      <c r="M118" s="26">
        <v>375255.2</v>
      </c>
      <c r="N118" s="26">
        <f t="shared" si="7"/>
        <v>99.424718329294265</v>
      </c>
      <c r="O118" s="26">
        <f t="shared" si="8"/>
        <v>99.172254936852539</v>
      </c>
      <c r="P118" s="26">
        <f t="shared" si="9"/>
        <v>100</v>
      </c>
    </row>
    <row r="119" spans="1:16" s="8" customFormat="1" ht="30" hidden="1" x14ac:dyDescent="0.25">
      <c r="A119" s="13" t="s">
        <v>407</v>
      </c>
      <c r="B119" s="9"/>
      <c r="C119" s="21" t="s">
        <v>149</v>
      </c>
      <c r="D119" s="22" t="s">
        <v>150</v>
      </c>
      <c r="E119" s="27">
        <v>30000</v>
      </c>
      <c r="F119" s="27">
        <v>30000</v>
      </c>
      <c r="G119" s="27">
        <v>0</v>
      </c>
      <c r="H119" s="27">
        <v>30000</v>
      </c>
      <c r="I119" s="27">
        <v>30000</v>
      </c>
      <c r="J119" s="27">
        <v>0</v>
      </c>
      <c r="K119" s="27">
        <v>30000</v>
      </c>
      <c r="L119" s="27">
        <v>30000</v>
      </c>
      <c r="M119" s="27">
        <v>0</v>
      </c>
      <c r="N119" s="27">
        <f t="shared" si="7"/>
        <v>100</v>
      </c>
      <c r="O119" s="27">
        <f t="shared" si="8"/>
        <v>100</v>
      </c>
      <c r="P119" s="27">
        <f t="shared" si="9"/>
        <v>0</v>
      </c>
    </row>
    <row r="120" spans="1:16" s="8" customFormat="1" ht="30" hidden="1" x14ac:dyDescent="0.25">
      <c r="A120" s="13" t="s">
        <v>408</v>
      </c>
      <c r="B120" s="9"/>
      <c r="C120" s="21" t="s">
        <v>116</v>
      </c>
      <c r="D120" s="22" t="s">
        <v>117</v>
      </c>
      <c r="E120" s="27">
        <v>560917.78946999996</v>
      </c>
      <c r="F120" s="27">
        <v>218045.88946999994</v>
      </c>
      <c r="G120" s="27">
        <v>342871.9</v>
      </c>
      <c r="H120" s="27">
        <v>560917.78947000008</v>
      </c>
      <c r="I120" s="27">
        <v>218045.88947000005</v>
      </c>
      <c r="J120" s="27">
        <v>342871.9</v>
      </c>
      <c r="K120" s="27">
        <v>560917.76546999998</v>
      </c>
      <c r="L120" s="27">
        <v>218045.86546999996</v>
      </c>
      <c r="M120" s="27">
        <v>342871.9</v>
      </c>
      <c r="N120" s="27">
        <f t="shared" si="7"/>
        <v>99.999995721298106</v>
      </c>
      <c r="O120" s="27">
        <f t="shared" si="8"/>
        <v>99.999988993142608</v>
      </c>
      <c r="P120" s="27">
        <f t="shared" si="9"/>
        <v>100</v>
      </c>
    </row>
    <row r="121" spans="1:16" s="8" customFormat="1" hidden="1" x14ac:dyDescent="0.25">
      <c r="A121" s="13" t="s">
        <v>409</v>
      </c>
      <c r="B121" s="9"/>
      <c r="C121" s="21" t="s">
        <v>308</v>
      </c>
      <c r="D121" s="22" t="s">
        <v>309</v>
      </c>
      <c r="E121" s="27">
        <v>13603.9</v>
      </c>
      <c r="F121" s="27">
        <v>13603.9</v>
      </c>
      <c r="G121" s="27">
        <v>0</v>
      </c>
      <c r="H121" s="27">
        <v>13603.9</v>
      </c>
      <c r="I121" s="27">
        <v>13603.9</v>
      </c>
      <c r="J121" s="27">
        <v>0</v>
      </c>
      <c r="K121" s="27">
        <v>13603.9</v>
      </c>
      <c r="L121" s="27">
        <v>13603.9</v>
      </c>
      <c r="M121" s="27">
        <v>0</v>
      </c>
      <c r="N121" s="27">
        <f t="shared" si="7"/>
        <v>100</v>
      </c>
      <c r="O121" s="27">
        <f t="shared" si="8"/>
        <v>100</v>
      </c>
      <c r="P121" s="27">
        <f t="shared" si="9"/>
        <v>0</v>
      </c>
    </row>
    <row r="122" spans="1:16" s="8" customFormat="1" ht="45" hidden="1" x14ac:dyDescent="0.25">
      <c r="A122" s="13" t="s">
        <v>484</v>
      </c>
      <c r="B122" s="9"/>
      <c r="C122" s="21" t="s">
        <v>530</v>
      </c>
      <c r="D122" s="22" t="s">
        <v>555</v>
      </c>
      <c r="E122" s="27">
        <v>30299.090909999999</v>
      </c>
      <c r="F122" s="27">
        <v>9113.9909100000004</v>
      </c>
      <c r="G122" s="27">
        <v>21185.1</v>
      </c>
      <c r="H122" s="27">
        <v>30299.090909999999</v>
      </c>
      <c r="I122" s="27">
        <v>9113.9909100000004</v>
      </c>
      <c r="J122" s="27">
        <v>21185.1</v>
      </c>
      <c r="K122" s="27">
        <v>30299.090909999999</v>
      </c>
      <c r="L122" s="27">
        <v>9113.9909100000004</v>
      </c>
      <c r="M122" s="27">
        <v>21185.1</v>
      </c>
      <c r="N122" s="27">
        <f t="shared" si="7"/>
        <v>100</v>
      </c>
      <c r="O122" s="27">
        <f t="shared" si="8"/>
        <v>100</v>
      </c>
      <c r="P122" s="27">
        <f t="shared" si="9"/>
        <v>100</v>
      </c>
    </row>
    <row r="123" spans="1:16" s="8" customFormat="1" hidden="1" x14ac:dyDescent="0.25">
      <c r="A123" s="13" t="s">
        <v>485</v>
      </c>
      <c r="B123" s="9"/>
      <c r="C123" s="21" t="s">
        <v>531</v>
      </c>
      <c r="D123" s="22" t="s">
        <v>556</v>
      </c>
      <c r="E123" s="27">
        <v>2000</v>
      </c>
      <c r="F123" s="27">
        <v>2000</v>
      </c>
      <c r="G123" s="27">
        <v>0</v>
      </c>
      <c r="H123" s="27">
        <v>2000</v>
      </c>
      <c r="I123" s="27">
        <v>2000</v>
      </c>
      <c r="J123" s="27">
        <v>0</v>
      </c>
      <c r="K123" s="27">
        <v>2000</v>
      </c>
      <c r="L123" s="27">
        <v>2000</v>
      </c>
      <c r="M123" s="27">
        <v>0</v>
      </c>
      <c r="N123" s="27">
        <f t="shared" si="7"/>
        <v>100</v>
      </c>
      <c r="O123" s="27">
        <f t="shared" si="8"/>
        <v>100</v>
      </c>
      <c r="P123" s="27">
        <f t="shared" si="9"/>
        <v>0</v>
      </c>
    </row>
    <row r="124" spans="1:16" s="8" customFormat="1" ht="30" hidden="1" x14ac:dyDescent="0.25">
      <c r="A124" s="13" t="s">
        <v>603</v>
      </c>
      <c r="B124" s="32"/>
      <c r="C124" s="46" t="s">
        <v>149</v>
      </c>
      <c r="D124" s="35" t="s">
        <v>604</v>
      </c>
      <c r="E124" s="27">
        <v>11311.31314</v>
      </c>
      <c r="F124" s="27">
        <v>113.11313999999948</v>
      </c>
      <c r="G124" s="27">
        <v>11198.2</v>
      </c>
      <c r="H124" s="33">
        <v>11311.31314</v>
      </c>
      <c r="I124" s="33">
        <v>113.11313999999948</v>
      </c>
      <c r="J124" s="33">
        <v>11198.2</v>
      </c>
      <c r="K124" s="27">
        <v>11311.31314</v>
      </c>
      <c r="L124" s="27">
        <v>113.11313999999948</v>
      </c>
      <c r="M124" s="27">
        <v>11198.2</v>
      </c>
      <c r="N124" s="49">
        <f t="shared" si="7"/>
        <v>100</v>
      </c>
      <c r="O124" s="49">
        <f t="shared" si="8"/>
        <v>100</v>
      </c>
      <c r="P124" s="49">
        <f t="shared" si="9"/>
        <v>100</v>
      </c>
    </row>
    <row r="125" spans="1:16" s="8" customFormat="1" ht="45" hidden="1" x14ac:dyDescent="0.25">
      <c r="A125" s="13" t="s">
        <v>410</v>
      </c>
      <c r="B125" s="9"/>
      <c r="C125" s="21" t="s">
        <v>145</v>
      </c>
      <c r="D125" s="22" t="s">
        <v>146</v>
      </c>
      <c r="E125" s="27">
        <v>105031.35691999999</v>
      </c>
      <c r="F125" s="27">
        <v>105031.35691999999</v>
      </c>
      <c r="G125" s="27">
        <v>0</v>
      </c>
      <c r="H125" s="27">
        <v>106653.56059999998</v>
      </c>
      <c r="I125" s="27">
        <v>106653.56059999998</v>
      </c>
      <c r="J125" s="27">
        <v>0</v>
      </c>
      <c r="K125" s="27">
        <v>104814.78850999997</v>
      </c>
      <c r="L125" s="27">
        <v>104814.78850999997</v>
      </c>
      <c r="M125" s="27">
        <v>0</v>
      </c>
      <c r="N125" s="27">
        <f t="shared" si="7"/>
        <v>98.275939331368164</v>
      </c>
      <c r="O125" s="27">
        <f t="shared" si="8"/>
        <v>98.275939331368164</v>
      </c>
      <c r="P125" s="27">
        <f t="shared" si="9"/>
        <v>0</v>
      </c>
    </row>
    <row r="126" spans="1:16" s="12" customFormat="1" ht="45" hidden="1" x14ac:dyDescent="0.25">
      <c r="A126" s="13" t="s">
        <v>411</v>
      </c>
      <c r="B126" s="11"/>
      <c r="C126" s="21" t="s">
        <v>147</v>
      </c>
      <c r="D126" s="22" t="s">
        <v>148</v>
      </c>
      <c r="E126" s="27">
        <v>430178.41020999994</v>
      </c>
      <c r="F126" s="27">
        <v>430178.41020999994</v>
      </c>
      <c r="G126" s="27">
        <v>0</v>
      </c>
      <c r="H126" s="27">
        <v>430178.45695999998</v>
      </c>
      <c r="I126" s="27">
        <v>430178.45695999998</v>
      </c>
      <c r="J126" s="27">
        <v>0</v>
      </c>
      <c r="K126" s="27">
        <v>426534.59974000003</v>
      </c>
      <c r="L126" s="27">
        <v>426534.59974000003</v>
      </c>
      <c r="M126" s="27">
        <v>0</v>
      </c>
      <c r="N126" s="27">
        <f t="shared" si="7"/>
        <v>99.152942886598623</v>
      </c>
      <c r="O126" s="27">
        <f t="shared" si="8"/>
        <v>99.152942886598623</v>
      </c>
      <c r="P126" s="27">
        <f t="shared" si="9"/>
        <v>0</v>
      </c>
    </row>
    <row r="127" spans="1:16" s="13" customFormat="1" ht="45" hidden="1" x14ac:dyDescent="0.25">
      <c r="A127" s="13" t="s">
        <v>412</v>
      </c>
      <c r="B127" s="4"/>
      <c r="C127" s="21" t="s">
        <v>151</v>
      </c>
      <c r="D127" s="22" t="s">
        <v>152</v>
      </c>
      <c r="E127" s="27">
        <v>19346.734109999998</v>
      </c>
      <c r="F127" s="27">
        <v>19346.734109999998</v>
      </c>
      <c r="G127" s="27">
        <v>0</v>
      </c>
      <c r="H127" s="27">
        <v>19346.734109999998</v>
      </c>
      <c r="I127" s="27">
        <v>19346.734109999998</v>
      </c>
      <c r="J127" s="27">
        <v>0</v>
      </c>
      <c r="K127" s="27">
        <v>19171.557339999996</v>
      </c>
      <c r="L127" s="27">
        <v>19171.557339999996</v>
      </c>
      <c r="M127" s="27">
        <v>0</v>
      </c>
      <c r="N127" s="27">
        <f t="shared" si="7"/>
        <v>99.094540871839172</v>
      </c>
      <c r="O127" s="27">
        <f t="shared" si="8"/>
        <v>99.094540871839172</v>
      </c>
      <c r="P127" s="27">
        <f t="shared" si="9"/>
        <v>0</v>
      </c>
    </row>
    <row r="128" spans="1:16" s="13" customFormat="1" ht="30" hidden="1" x14ac:dyDescent="0.25">
      <c r="A128" s="13" t="s">
        <v>413</v>
      </c>
      <c r="B128" s="4"/>
      <c r="C128" s="21" t="s">
        <v>153</v>
      </c>
      <c r="D128" s="22" t="s">
        <v>154</v>
      </c>
      <c r="E128" s="27">
        <v>26028.48186</v>
      </c>
      <c r="F128" s="27">
        <v>26028.48186</v>
      </c>
      <c r="G128" s="27">
        <v>0</v>
      </c>
      <c r="H128" s="27">
        <v>26028.477340000001</v>
      </c>
      <c r="I128" s="27">
        <v>26028.477340000001</v>
      </c>
      <c r="J128" s="27">
        <v>0</v>
      </c>
      <c r="K128" s="27">
        <v>24608.390810000001</v>
      </c>
      <c r="L128" s="27">
        <v>24608.390810000001</v>
      </c>
      <c r="M128" s="27">
        <v>0</v>
      </c>
      <c r="N128" s="27">
        <f t="shared" si="7"/>
        <v>94.544104476608609</v>
      </c>
      <c r="O128" s="27">
        <f t="shared" si="8"/>
        <v>94.544104476608609</v>
      </c>
      <c r="P128" s="27">
        <f t="shared" si="9"/>
        <v>0</v>
      </c>
    </row>
    <row r="129" spans="1:16" s="8" customFormat="1" ht="57" x14ac:dyDescent="0.25">
      <c r="A129" s="13" t="s">
        <v>45</v>
      </c>
      <c r="B129" s="9">
        <v>13</v>
      </c>
      <c r="C129" s="10" t="s">
        <v>46</v>
      </c>
      <c r="D129" s="9" t="s">
        <v>47</v>
      </c>
      <c r="E129" s="26">
        <v>579009.81981000002</v>
      </c>
      <c r="F129" s="26">
        <v>60715.319810000015</v>
      </c>
      <c r="G129" s="26">
        <v>518294.5</v>
      </c>
      <c r="H129" s="26">
        <v>579560.94640999998</v>
      </c>
      <c r="I129" s="26">
        <v>61266.446409999997</v>
      </c>
      <c r="J129" s="26">
        <v>518294.5</v>
      </c>
      <c r="K129" s="26">
        <v>578805.85991</v>
      </c>
      <c r="L129" s="26">
        <v>60511.359910000014</v>
      </c>
      <c r="M129" s="26">
        <v>518294.5</v>
      </c>
      <c r="N129" s="26">
        <f t="shared" si="7"/>
        <v>99.869714047387561</v>
      </c>
      <c r="O129" s="26">
        <f t="shared" si="8"/>
        <v>98.76753664649182</v>
      </c>
      <c r="P129" s="26">
        <f t="shared" si="9"/>
        <v>100</v>
      </c>
    </row>
    <row r="130" spans="1:16" s="13" customFormat="1" ht="45" hidden="1" x14ac:dyDescent="0.25">
      <c r="A130" s="13" t="s">
        <v>584</v>
      </c>
      <c r="B130" s="4"/>
      <c r="C130" s="21" t="s">
        <v>591</v>
      </c>
      <c r="D130" s="22" t="s">
        <v>592</v>
      </c>
      <c r="E130" s="27">
        <v>528346.853</v>
      </c>
      <c r="F130" s="27">
        <v>10052.353000000003</v>
      </c>
      <c r="G130" s="27">
        <v>518294.5</v>
      </c>
      <c r="H130" s="27">
        <v>528346.853</v>
      </c>
      <c r="I130" s="27">
        <v>10052.353000000003</v>
      </c>
      <c r="J130" s="27">
        <v>518294.5</v>
      </c>
      <c r="K130" s="27">
        <v>528346.853</v>
      </c>
      <c r="L130" s="27">
        <v>10052.353000000003</v>
      </c>
      <c r="M130" s="27">
        <v>518294.5</v>
      </c>
      <c r="N130" s="27">
        <f t="shared" si="7"/>
        <v>100</v>
      </c>
      <c r="O130" s="27">
        <f t="shared" si="8"/>
        <v>100</v>
      </c>
      <c r="P130" s="27">
        <f t="shared" si="9"/>
        <v>100</v>
      </c>
    </row>
    <row r="131" spans="1:16" s="13" customFormat="1" ht="60" hidden="1" x14ac:dyDescent="0.25">
      <c r="A131" s="13" t="s">
        <v>414</v>
      </c>
      <c r="B131" s="4"/>
      <c r="C131" s="21" t="s">
        <v>506</v>
      </c>
      <c r="D131" s="22" t="s">
        <v>102</v>
      </c>
      <c r="E131" s="27">
        <v>50662.966809999991</v>
      </c>
      <c r="F131" s="27">
        <v>50662.966809999991</v>
      </c>
      <c r="G131" s="27">
        <v>0</v>
      </c>
      <c r="H131" s="27">
        <v>51214.093409999994</v>
      </c>
      <c r="I131" s="27">
        <v>51214.093409999994</v>
      </c>
      <c r="J131" s="27">
        <v>0</v>
      </c>
      <c r="K131" s="27">
        <v>50459.006910000011</v>
      </c>
      <c r="L131" s="27">
        <v>50459.006910000011</v>
      </c>
      <c r="M131" s="27">
        <v>0</v>
      </c>
      <c r="N131" s="27">
        <f t="shared" si="7"/>
        <v>98.525627518278895</v>
      </c>
      <c r="O131" s="27">
        <f t="shared" si="8"/>
        <v>98.525627518278895</v>
      </c>
      <c r="P131" s="27">
        <f t="shared" si="9"/>
        <v>0</v>
      </c>
    </row>
    <row r="132" spans="1:16" s="8" customFormat="1" ht="42.75" x14ac:dyDescent="0.25">
      <c r="A132" s="13" t="s">
        <v>48</v>
      </c>
      <c r="B132" s="9">
        <v>14</v>
      </c>
      <c r="C132" s="10" t="s">
        <v>49</v>
      </c>
      <c r="D132" s="9" t="s">
        <v>50</v>
      </c>
      <c r="E132" s="26">
        <v>539863.16700000002</v>
      </c>
      <c r="F132" s="26">
        <v>539863.16700000002</v>
      </c>
      <c r="G132" s="26">
        <v>0</v>
      </c>
      <c r="H132" s="26">
        <v>539863.1669999999</v>
      </c>
      <c r="I132" s="26">
        <v>539863.1669999999</v>
      </c>
      <c r="J132" s="26">
        <v>0</v>
      </c>
      <c r="K132" s="26">
        <v>524530.53231000004</v>
      </c>
      <c r="L132" s="26">
        <v>524530.53231000004</v>
      </c>
      <c r="M132" s="26">
        <v>0</v>
      </c>
      <c r="N132" s="26">
        <f t="shared" si="7"/>
        <v>97.15990354089115</v>
      </c>
      <c r="O132" s="26">
        <f t="shared" si="8"/>
        <v>97.15990354089115</v>
      </c>
      <c r="P132" s="26">
        <f t="shared" si="9"/>
        <v>0</v>
      </c>
    </row>
    <row r="133" spans="1:16" s="8" customFormat="1" ht="30" hidden="1" x14ac:dyDescent="0.25">
      <c r="A133" s="13" t="s">
        <v>486</v>
      </c>
      <c r="B133" s="9"/>
      <c r="C133" s="21" t="s">
        <v>532</v>
      </c>
      <c r="D133" s="22" t="s">
        <v>557</v>
      </c>
      <c r="E133" s="27">
        <v>35181.800000000003</v>
      </c>
      <c r="F133" s="27">
        <v>35181.800000000003</v>
      </c>
      <c r="G133" s="27">
        <v>0</v>
      </c>
      <c r="H133" s="27">
        <v>35181.800000000003</v>
      </c>
      <c r="I133" s="27">
        <v>35181.800000000003</v>
      </c>
      <c r="J133" s="27">
        <v>0</v>
      </c>
      <c r="K133" s="27">
        <v>35181.800000000003</v>
      </c>
      <c r="L133" s="27">
        <v>35181.800000000003</v>
      </c>
      <c r="M133" s="27">
        <v>0</v>
      </c>
      <c r="N133" s="27">
        <f t="shared" si="7"/>
        <v>100</v>
      </c>
      <c r="O133" s="27">
        <f t="shared" si="8"/>
        <v>100</v>
      </c>
      <c r="P133" s="27">
        <f t="shared" si="9"/>
        <v>0</v>
      </c>
    </row>
    <row r="134" spans="1:16" s="8" customFormat="1" ht="60" hidden="1" x14ac:dyDescent="0.25">
      <c r="A134" s="13" t="s">
        <v>415</v>
      </c>
      <c r="B134" s="9"/>
      <c r="C134" s="21" t="s">
        <v>274</v>
      </c>
      <c r="D134" s="22" t="s">
        <v>275</v>
      </c>
      <c r="E134" s="27">
        <v>32683</v>
      </c>
      <c r="F134" s="27">
        <v>32683</v>
      </c>
      <c r="G134" s="27">
        <v>0</v>
      </c>
      <c r="H134" s="27">
        <v>32683</v>
      </c>
      <c r="I134" s="27">
        <v>32683</v>
      </c>
      <c r="J134" s="27">
        <v>0</v>
      </c>
      <c r="K134" s="27">
        <v>32680.384670000003</v>
      </c>
      <c r="L134" s="27">
        <v>32680.384670000003</v>
      </c>
      <c r="M134" s="27">
        <v>0</v>
      </c>
      <c r="N134" s="27">
        <f t="shared" si="7"/>
        <v>99.991997888810701</v>
      </c>
      <c r="O134" s="27">
        <f t="shared" si="8"/>
        <v>99.991997888810701</v>
      </c>
      <c r="P134" s="27">
        <f t="shared" si="9"/>
        <v>0</v>
      </c>
    </row>
    <row r="135" spans="1:16" s="8" customFormat="1" ht="45" hidden="1" x14ac:dyDescent="0.25">
      <c r="A135" s="13" t="s">
        <v>416</v>
      </c>
      <c r="B135" s="9"/>
      <c r="C135" s="21" t="s">
        <v>253</v>
      </c>
      <c r="D135" s="22" t="s">
        <v>254</v>
      </c>
      <c r="E135" s="27">
        <v>53238.663</v>
      </c>
      <c r="F135" s="27">
        <v>53238.663</v>
      </c>
      <c r="G135" s="27">
        <v>0</v>
      </c>
      <c r="H135" s="27">
        <v>53238.665999999997</v>
      </c>
      <c r="I135" s="27">
        <v>53238.665999999997</v>
      </c>
      <c r="J135" s="27">
        <v>0</v>
      </c>
      <c r="K135" s="27">
        <v>51316.827709999998</v>
      </c>
      <c r="L135" s="27">
        <v>51316.827709999998</v>
      </c>
      <c r="M135" s="27">
        <v>0</v>
      </c>
      <c r="N135" s="27">
        <f t="shared" si="7"/>
        <v>96.390145669690526</v>
      </c>
      <c r="O135" s="27">
        <f t="shared" si="8"/>
        <v>96.390145669690526</v>
      </c>
      <c r="P135" s="27">
        <f t="shared" si="9"/>
        <v>0</v>
      </c>
    </row>
    <row r="136" spans="1:16" s="8" customFormat="1" ht="30" hidden="1" x14ac:dyDescent="0.25">
      <c r="A136" s="13" t="s">
        <v>417</v>
      </c>
      <c r="B136" s="9"/>
      <c r="C136" s="21" t="s">
        <v>188</v>
      </c>
      <c r="D136" s="22" t="s">
        <v>189</v>
      </c>
      <c r="E136" s="27">
        <v>390425.23699999996</v>
      </c>
      <c r="F136" s="27">
        <v>390425.23699999996</v>
      </c>
      <c r="G136" s="27">
        <v>0</v>
      </c>
      <c r="H136" s="27">
        <v>390425.20299999992</v>
      </c>
      <c r="I136" s="27">
        <v>390425.20299999992</v>
      </c>
      <c r="J136" s="27">
        <v>0</v>
      </c>
      <c r="K136" s="27">
        <v>380686.61014</v>
      </c>
      <c r="L136" s="27">
        <v>380686.61014</v>
      </c>
      <c r="M136" s="27">
        <v>0</v>
      </c>
      <c r="N136" s="27">
        <f t="shared" si="7"/>
        <v>97.505644414046728</v>
      </c>
      <c r="O136" s="27">
        <f t="shared" si="8"/>
        <v>97.505644414046728</v>
      </c>
      <c r="P136" s="27">
        <f t="shared" si="9"/>
        <v>0</v>
      </c>
    </row>
    <row r="137" spans="1:16" s="8" customFormat="1" ht="45" hidden="1" x14ac:dyDescent="0.25">
      <c r="A137" s="13" t="s">
        <v>418</v>
      </c>
      <c r="B137" s="9"/>
      <c r="C137" s="21" t="s">
        <v>103</v>
      </c>
      <c r="D137" s="22" t="s">
        <v>104</v>
      </c>
      <c r="E137" s="27">
        <v>2507</v>
      </c>
      <c r="F137" s="27">
        <v>2507</v>
      </c>
      <c r="G137" s="27">
        <v>0</v>
      </c>
      <c r="H137" s="27">
        <v>2507</v>
      </c>
      <c r="I137" s="27">
        <v>2507</v>
      </c>
      <c r="J137" s="27">
        <v>0</v>
      </c>
      <c r="K137" s="27">
        <v>2506.625</v>
      </c>
      <c r="L137" s="27">
        <v>2506.625</v>
      </c>
      <c r="M137" s="27">
        <v>0</v>
      </c>
      <c r="N137" s="27">
        <f t="shared" si="7"/>
        <v>99.985041882728368</v>
      </c>
      <c r="O137" s="27">
        <f t="shared" si="8"/>
        <v>99.985041882728368</v>
      </c>
      <c r="P137" s="27">
        <f t="shared" si="9"/>
        <v>0</v>
      </c>
    </row>
    <row r="138" spans="1:16" s="13" customFormat="1" ht="30" hidden="1" x14ac:dyDescent="0.25">
      <c r="A138" s="13" t="s">
        <v>419</v>
      </c>
      <c r="B138" s="4"/>
      <c r="C138" s="21" t="s">
        <v>190</v>
      </c>
      <c r="D138" s="22" t="s">
        <v>191</v>
      </c>
      <c r="E138" s="27">
        <v>7541.7660000000005</v>
      </c>
      <c r="F138" s="27">
        <v>7541.7660000000005</v>
      </c>
      <c r="G138" s="27">
        <v>0</v>
      </c>
      <c r="H138" s="27">
        <v>7541.8059999999996</v>
      </c>
      <c r="I138" s="27">
        <v>7541.8059999999996</v>
      </c>
      <c r="J138" s="27">
        <v>0</v>
      </c>
      <c r="K138" s="27">
        <v>7177.2929800000002</v>
      </c>
      <c r="L138" s="27">
        <v>7177.2929800000002</v>
      </c>
      <c r="M138" s="27">
        <v>0</v>
      </c>
      <c r="N138" s="27">
        <f t="shared" si="7"/>
        <v>95.16676748248365</v>
      </c>
      <c r="O138" s="27">
        <f t="shared" si="8"/>
        <v>95.16676748248365</v>
      </c>
      <c r="P138" s="27">
        <f t="shared" si="9"/>
        <v>0</v>
      </c>
    </row>
    <row r="139" spans="1:16" s="13" customFormat="1" ht="30" hidden="1" x14ac:dyDescent="0.25">
      <c r="A139" s="13" t="s">
        <v>420</v>
      </c>
      <c r="B139" s="4"/>
      <c r="C139" s="21" t="s">
        <v>192</v>
      </c>
      <c r="D139" s="22" t="s">
        <v>193</v>
      </c>
      <c r="E139" s="27">
        <v>18285.701000000001</v>
      </c>
      <c r="F139" s="27">
        <v>18285.701000000001</v>
      </c>
      <c r="G139" s="27">
        <v>0</v>
      </c>
      <c r="H139" s="27">
        <v>18285.691999999999</v>
      </c>
      <c r="I139" s="27">
        <v>18285.691999999999</v>
      </c>
      <c r="J139" s="27">
        <v>0</v>
      </c>
      <c r="K139" s="27">
        <v>14980.99181</v>
      </c>
      <c r="L139" s="27">
        <v>14980.99181</v>
      </c>
      <c r="M139" s="27">
        <v>0</v>
      </c>
      <c r="N139" s="27">
        <f t="shared" si="7"/>
        <v>81.927398809954795</v>
      </c>
      <c r="O139" s="27">
        <f t="shared" si="8"/>
        <v>81.927398809954795</v>
      </c>
      <c r="P139" s="27">
        <f t="shared" si="9"/>
        <v>0</v>
      </c>
    </row>
    <row r="140" spans="1:16" s="8" customFormat="1" ht="57" x14ac:dyDescent="0.25">
      <c r="A140" s="13" t="s">
        <v>51</v>
      </c>
      <c r="B140" s="9">
        <v>15</v>
      </c>
      <c r="C140" s="10" t="s">
        <v>52</v>
      </c>
      <c r="D140" s="9" t="s">
        <v>53</v>
      </c>
      <c r="E140" s="26">
        <v>7254356.7007400002</v>
      </c>
      <c r="F140" s="26">
        <v>6171698.50074</v>
      </c>
      <c r="G140" s="26">
        <v>1082658.2</v>
      </c>
      <c r="H140" s="26">
        <v>7254974.8751599994</v>
      </c>
      <c r="I140" s="26">
        <v>6172316.6751599992</v>
      </c>
      <c r="J140" s="26">
        <v>1082658.2</v>
      </c>
      <c r="K140" s="26">
        <v>6547961.3953199992</v>
      </c>
      <c r="L140" s="26">
        <v>5465303.1953199999</v>
      </c>
      <c r="M140" s="26">
        <v>1082658.2</v>
      </c>
      <c r="N140" s="26">
        <f t="shared" si="7"/>
        <v>90.254777004663183</v>
      </c>
      <c r="O140" s="26">
        <f t="shared" si="8"/>
        <v>88.545411438701478</v>
      </c>
      <c r="P140" s="26">
        <f t="shared" si="9"/>
        <v>100</v>
      </c>
    </row>
    <row r="141" spans="1:16" s="8" customFormat="1" ht="30" hidden="1" x14ac:dyDescent="0.25">
      <c r="A141" s="13" t="s">
        <v>421</v>
      </c>
      <c r="B141" s="9"/>
      <c r="C141" s="21" t="s">
        <v>90</v>
      </c>
      <c r="D141" s="22" t="s">
        <v>91</v>
      </c>
      <c r="E141" s="27">
        <v>1529.07</v>
      </c>
      <c r="F141" s="27">
        <v>1529.07</v>
      </c>
      <c r="G141" s="27">
        <v>0</v>
      </c>
      <c r="H141" s="27">
        <v>1529.1</v>
      </c>
      <c r="I141" s="27">
        <v>1529.1</v>
      </c>
      <c r="J141" s="27">
        <v>0</v>
      </c>
      <c r="K141" s="27">
        <v>1525.7090000000001</v>
      </c>
      <c r="L141" s="27">
        <v>1525.7090000000001</v>
      </c>
      <c r="M141" s="27">
        <v>0</v>
      </c>
      <c r="N141" s="27">
        <f t="shared" si="7"/>
        <v>99.778235563403314</v>
      </c>
      <c r="O141" s="27">
        <f t="shared" si="8"/>
        <v>99.778235563403314</v>
      </c>
      <c r="P141" s="27">
        <f t="shared" si="9"/>
        <v>0</v>
      </c>
    </row>
    <row r="142" spans="1:16" s="8" customFormat="1" ht="30" hidden="1" x14ac:dyDescent="0.25">
      <c r="A142" s="13" t="s">
        <v>585</v>
      </c>
      <c r="B142" s="9"/>
      <c r="C142" s="21" t="s">
        <v>593</v>
      </c>
      <c r="D142" s="22" t="s">
        <v>594</v>
      </c>
      <c r="E142" s="27">
        <v>27501</v>
      </c>
      <c r="F142" s="27">
        <v>27501</v>
      </c>
      <c r="G142" s="27">
        <v>0</v>
      </c>
      <c r="H142" s="27">
        <v>26311.924629999998</v>
      </c>
      <c r="I142" s="27">
        <v>26311.924629999998</v>
      </c>
      <c r="J142" s="27">
        <v>0</v>
      </c>
      <c r="K142" s="27">
        <v>26299.635710000002</v>
      </c>
      <c r="L142" s="27">
        <v>26299.635710000002</v>
      </c>
      <c r="M142" s="27">
        <v>0</v>
      </c>
      <c r="N142" s="27">
        <f t="shared" si="7"/>
        <v>99.953295244750038</v>
      </c>
      <c r="O142" s="27">
        <f t="shared" si="8"/>
        <v>99.953295244750038</v>
      </c>
      <c r="P142" s="27">
        <f t="shared" si="9"/>
        <v>0</v>
      </c>
    </row>
    <row r="143" spans="1:16" s="8" customFormat="1" ht="45" hidden="1" x14ac:dyDescent="0.25">
      <c r="A143" s="13" t="s">
        <v>422</v>
      </c>
      <c r="B143" s="9"/>
      <c r="C143" s="21" t="s">
        <v>96</v>
      </c>
      <c r="D143" s="22" t="s">
        <v>97</v>
      </c>
      <c r="E143" s="27">
        <v>2022280.2260800002</v>
      </c>
      <c r="F143" s="27">
        <v>2022280.2260800002</v>
      </c>
      <c r="G143" s="27">
        <v>0</v>
      </c>
      <c r="H143" s="27">
        <v>1926227.9092300001</v>
      </c>
      <c r="I143" s="27">
        <v>1926227.9092300001</v>
      </c>
      <c r="J143" s="27">
        <v>0</v>
      </c>
      <c r="K143" s="27">
        <v>1686987.7241199999</v>
      </c>
      <c r="L143" s="27">
        <v>1686987.7241199999</v>
      </c>
      <c r="M143" s="27">
        <v>0</v>
      </c>
      <c r="N143" s="27">
        <f t="shared" si="7"/>
        <v>87.579860931117167</v>
      </c>
      <c r="O143" s="27">
        <f t="shared" si="8"/>
        <v>87.579860931117167</v>
      </c>
      <c r="P143" s="27">
        <f t="shared" si="9"/>
        <v>0</v>
      </c>
    </row>
    <row r="144" spans="1:16" s="8" customFormat="1" ht="30" hidden="1" x14ac:dyDescent="0.25">
      <c r="A144" s="13" t="s">
        <v>423</v>
      </c>
      <c r="B144" s="9"/>
      <c r="C144" s="21" t="s">
        <v>92</v>
      </c>
      <c r="D144" s="22" t="s">
        <v>93</v>
      </c>
      <c r="E144" s="27">
        <v>8700</v>
      </c>
      <c r="F144" s="27">
        <v>8700</v>
      </c>
      <c r="G144" s="27">
        <v>0</v>
      </c>
      <c r="H144" s="27">
        <v>7138.8367400000006</v>
      </c>
      <c r="I144" s="27">
        <v>7138.8367400000006</v>
      </c>
      <c r="J144" s="27">
        <v>0</v>
      </c>
      <c r="K144" s="27">
        <v>7011.4715400000005</v>
      </c>
      <c r="L144" s="27">
        <v>7011.4715400000005</v>
      </c>
      <c r="M144" s="27">
        <v>0</v>
      </c>
      <c r="N144" s="27">
        <f t="shared" si="7"/>
        <v>98.21588299832726</v>
      </c>
      <c r="O144" s="27">
        <f t="shared" si="8"/>
        <v>98.21588299832726</v>
      </c>
      <c r="P144" s="27">
        <f t="shared" si="9"/>
        <v>0</v>
      </c>
    </row>
    <row r="145" spans="1:16" s="8" customFormat="1" ht="30" hidden="1" x14ac:dyDescent="0.25">
      <c r="A145" s="13" t="s">
        <v>487</v>
      </c>
      <c r="B145" s="9"/>
      <c r="C145" s="21" t="s">
        <v>505</v>
      </c>
      <c r="D145" s="22" t="s">
        <v>558</v>
      </c>
      <c r="E145" s="27">
        <v>29739.91</v>
      </c>
      <c r="F145" s="27">
        <v>29739.91</v>
      </c>
      <c r="G145" s="27">
        <v>0</v>
      </c>
      <c r="H145" s="27">
        <v>29739.91</v>
      </c>
      <c r="I145" s="27">
        <v>29739.91</v>
      </c>
      <c r="J145" s="27">
        <v>0</v>
      </c>
      <c r="K145" s="27">
        <v>29739.91</v>
      </c>
      <c r="L145" s="27">
        <v>29739.91</v>
      </c>
      <c r="M145" s="27">
        <v>0</v>
      </c>
      <c r="N145" s="27">
        <f t="shared" si="7"/>
        <v>100</v>
      </c>
      <c r="O145" s="27">
        <f t="shared" si="8"/>
        <v>100</v>
      </c>
      <c r="P145" s="27">
        <f t="shared" si="9"/>
        <v>0</v>
      </c>
    </row>
    <row r="146" spans="1:16" s="8" customFormat="1" ht="30" hidden="1" x14ac:dyDescent="0.25">
      <c r="A146" s="13" t="s">
        <v>488</v>
      </c>
      <c r="B146" s="9"/>
      <c r="C146" s="21" t="s">
        <v>504</v>
      </c>
      <c r="D146" s="22" t="s">
        <v>559</v>
      </c>
      <c r="E146" s="27">
        <v>2772794.4000399997</v>
      </c>
      <c r="F146" s="27">
        <v>1690136.2000399998</v>
      </c>
      <c r="G146" s="27">
        <v>1082658.2</v>
      </c>
      <c r="H146" s="27">
        <v>2876776.9016900002</v>
      </c>
      <c r="I146" s="27">
        <v>1794118.7016900002</v>
      </c>
      <c r="J146" s="27">
        <v>1082658.2</v>
      </c>
      <c r="K146" s="27">
        <v>2876776.9016899997</v>
      </c>
      <c r="L146" s="27">
        <v>1794118.7016899998</v>
      </c>
      <c r="M146" s="27">
        <v>1082658.2</v>
      </c>
      <c r="N146" s="27">
        <f t="shared" si="7"/>
        <v>99.999999999999986</v>
      </c>
      <c r="O146" s="27">
        <f t="shared" si="8"/>
        <v>99.999999999999972</v>
      </c>
      <c r="P146" s="27">
        <f t="shared" si="9"/>
        <v>100</v>
      </c>
    </row>
    <row r="147" spans="1:16" s="8" customFormat="1" ht="30" hidden="1" x14ac:dyDescent="0.25">
      <c r="A147" s="13" t="s">
        <v>571</v>
      </c>
      <c r="B147" s="9"/>
      <c r="C147" s="21" t="s">
        <v>573</v>
      </c>
      <c r="D147" s="22" t="s">
        <v>572</v>
      </c>
      <c r="E147" s="27">
        <v>7800</v>
      </c>
      <c r="F147" s="27">
        <v>7800</v>
      </c>
      <c r="G147" s="27">
        <v>0</v>
      </c>
      <c r="H147" s="27">
        <v>7800</v>
      </c>
      <c r="I147" s="27">
        <v>7800</v>
      </c>
      <c r="J147" s="27">
        <v>0</v>
      </c>
      <c r="K147" s="27">
        <v>7800</v>
      </c>
      <c r="L147" s="27">
        <v>7800</v>
      </c>
      <c r="M147" s="27">
        <v>0</v>
      </c>
      <c r="N147" s="27">
        <f t="shared" si="7"/>
        <v>100</v>
      </c>
      <c r="O147" s="27">
        <f t="shared" si="8"/>
        <v>100</v>
      </c>
      <c r="P147" s="27">
        <f t="shared" si="9"/>
        <v>0</v>
      </c>
    </row>
    <row r="148" spans="1:16" s="8" customFormat="1" ht="45" hidden="1" x14ac:dyDescent="0.25">
      <c r="A148" s="13" t="s">
        <v>424</v>
      </c>
      <c r="B148" s="9"/>
      <c r="C148" s="21" t="s">
        <v>94</v>
      </c>
      <c r="D148" s="22" t="s">
        <v>95</v>
      </c>
      <c r="E148" s="27">
        <v>54534.088759999999</v>
      </c>
      <c r="F148" s="27">
        <v>54534.088759999999</v>
      </c>
      <c r="G148" s="27">
        <v>0</v>
      </c>
      <c r="H148" s="27">
        <v>56076.313850000006</v>
      </c>
      <c r="I148" s="27">
        <v>56076.313850000006</v>
      </c>
      <c r="J148" s="27">
        <v>0</v>
      </c>
      <c r="K148" s="27">
        <v>55817.801869999988</v>
      </c>
      <c r="L148" s="27">
        <v>55817.801869999988</v>
      </c>
      <c r="M148" s="27">
        <v>0</v>
      </c>
      <c r="N148" s="27">
        <f t="shared" si="7"/>
        <v>99.538999691221647</v>
      </c>
      <c r="O148" s="27">
        <f t="shared" si="8"/>
        <v>99.538999691221647</v>
      </c>
      <c r="P148" s="27">
        <f t="shared" si="9"/>
        <v>0</v>
      </c>
    </row>
    <row r="149" spans="1:16" s="8" customFormat="1" ht="45" hidden="1" x14ac:dyDescent="0.25">
      <c r="A149" s="13" t="s">
        <v>425</v>
      </c>
      <c r="B149" s="9"/>
      <c r="C149" s="21" t="s">
        <v>98</v>
      </c>
      <c r="D149" s="22" t="s">
        <v>99</v>
      </c>
      <c r="E149" s="27">
        <v>49527.139750000002</v>
      </c>
      <c r="F149" s="27">
        <v>49527.139750000002</v>
      </c>
      <c r="G149" s="27">
        <v>0</v>
      </c>
      <c r="H149" s="27">
        <v>49527.18075</v>
      </c>
      <c r="I149" s="27">
        <v>49527.18075</v>
      </c>
      <c r="J149" s="27">
        <v>0</v>
      </c>
      <c r="K149" s="27">
        <v>46938.460950000001</v>
      </c>
      <c r="L149" s="27">
        <v>46938.460950000001</v>
      </c>
      <c r="M149" s="27">
        <v>0</v>
      </c>
      <c r="N149" s="27">
        <f t="shared" si="7"/>
        <v>94.77313313457681</v>
      </c>
      <c r="O149" s="27">
        <f t="shared" si="8"/>
        <v>94.77313313457681</v>
      </c>
      <c r="P149" s="27">
        <f t="shared" si="9"/>
        <v>0</v>
      </c>
    </row>
    <row r="150" spans="1:16" s="8" customFormat="1" ht="45" hidden="1" x14ac:dyDescent="0.25">
      <c r="A150" s="13" t="s">
        <v>426</v>
      </c>
      <c r="B150" s="9"/>
      <c r="C150" s="21" t="s">
        <v>100</v>
      </c>
      <c r="D150" s="22" t="s">
        <v>101</v>
      </c>
      <c r="E150" s="27">
        <v>2126744.5265900004</v>
      </c>
      <c r="F150" s="27">
        <v>2126744.5265900004</v>
      </c>
      <c r="G150" s="27">
        <v>0</v>
      </c>
      <c r="H150" s="27">
        <v>2118730.0234899996</v>
      </c>
      <c r="I150" s="27">
        <v>2118730.0234899996</v>
      </c>
      <c r="J150" s="27">
        <v>0</v>
      </c>
      <c r="K150" s="27">
        <v>1665789.5808999997</v>
      </c>
      <c r="L150" s="27">
        <v>1665789.5808999997</v>
      </c>
      <c r="M150" s="27">
        <v>0</v>
      </c>
      <c r="N150" s="27">
        <f t="shared" si="7"/>
        <v>78.622078435273664</v>
      </c>
      <c r="O150" s="27">
        <f t="shared" si="8"/>
        <v>78.622078435273664</v>
      </c>
      <c r="P150" s="27">
        <f t="shared" si="9"/>
        <v>0</v>
      </c>
    </row>
    <row r="151" spans="1:16" s="8" customFormat="1" ht="45" hidden="1" x14ac:dyDescent="0.25">
      <c r="A151" s="13" t="s">
        <v>427</v>
      </c>
      <c r="B151" s="9"/>
      <c r="C151" s="21" t="s">
        <v>85</v>
      </c>
      <c r="D151" s="22" t="s">
        <v>86</v>
      </c>
      <c r="E151" s="27">
        <v>42709.947480000003</v>
      </c>
      <c r="F151" s="27">
        <v>42709.947480000003</v>
      </c>
      <c r="G151" s="27">
        <v>0</v>
      </c>
      <c r="H151" s="27">
        <v>44536.100739999994</v>
      </c>
      <c r="I151" s="27">
        <v>44536.100739999994</v>
      </c>
      <c r="J151" s="27">
        <v>0</v>
      </c>
      <c r="K151" s="27">
        <v>43743.937740000001</v>
      </c>
      <c r="L151" s="27">
        <v>43743.937740000001</v>
      </c>
      <c r="M151" s="27">
        <v>0</v>
      </c>
      <c r="N151" s="27">
        <f t="shared" si="7"/>
        <v>98.221301400801536</v>
      </c>
      <c r="O151" s="27">
        <f t="shared" si="8"/>
        <v>98.221301400801536</v>
      </c>
      <c r="P151" s="27">
        <f t="shared" si="9"/>
        <v>0</v>
      </c>
    </row>
    <row r="152" spans="1:16" s="8" customFormat="1" ht="60" hidden="1" x14ac:dyDescent="0.25">
      <c r="A152" s="13" t="s">
        <v>428</v>
      </c>
      <c r="B152" s="9"/>
      <c r="C152" s="21" t="s">
        <v>87</v>
      </c>
      <c r="D152" s="22" t="s">
        <v>88</v>
      </c>
      <c r="E152" s="27">
        <v>90019.476999999999</v>
      </c>
      <c r="F152" s="27">
        <v>90019.476999999999</v>
      </c>
      <c r="G152" s="27">
        <v>0</v>
      </c>
      <c r="H152" s="27">
        <v>90103.75900000002</v>
      </c>
      <c r="I152" s="27">
        <v>90103.75900000002</v>
      </c>
      <c r="J152" s="27">
        <v>0</v>
      </c>
      <c r="K152" s="27">
        <v>86612.699280000001</v>
      </c>
      <c r="L152" s="27">
        <v>86612.699280000001</v>
      </c>
      <c r="M152" s="27">
        <v>0</v>
      </c>
      <c r="N152" s="27">
        <f t="shared" si="7"/>
        <v>96.125511567169994</v>
      </c>
      <c r="O152" s="27">
        <f t="shared" si="8"/>
        <v>96.125511567169994</v>
      </c>
      <c r="P152" s="27">
        <f t="shared" si="9"/>
        <v>0</v>
      </c>
    </row>
    <row r="153" spans="1:16" s="13" customFormat="1" ht="60" hidden="1" x14ac:dyDescent="0.25">
      <c r="A153" s="13" t="s">
        <v>429</v>
      </c>
      <c r="B153" s="4"/>
      <c r="C153" s="21" t="s">
        <v>503</v>
      </c>
      <c r="D153" s="22" t="s">
        <v>89</v>
      </c>
      <c r="E153" s="27">
        <v>12917.562519999999</v>
      </c>
      <c r="F153" s="27">
        <v>12917.562519999999</v>
      </c>
      <c r="G153" s="27">
        <v>0</v>
      </c>
      <c r="H153" s="27">
        <v>12917.562519999999</v>
      </c>
      <c r="I153" s="27">
        <v>12917.562519999999</v>
      </c>
      <c r="J153" s="27">
        <v>0</v>
      </c>
      <c r="K153" s="27">
        <v>12917.562519999999</v>
      </c>
      <c r="L153" s="27">
        <v>12917.562519999999</v>
      </c>
      <c r="M153" s="27">
        <v>0</v>
      </c>
      <c r="N153" s="27">
        <f t="shared" si="7"/>
        <v>100</v>
      </c>
      <c r="O153" s="27">
        <f t="shared" si="8"/>
        <v>100</v>
      </c>
      <c r="P153" s="27">
        <f t="shared" si="9"/>
        <v>0</v>
      </c>
    </row>
    <row r="154" spans="1:16" s="13" customFormat="1" hidden="1" x14ac:dyDescent="0.25">
      <c r="A154" s="13" t="s">
        <v>430</v>
      </c>
      <c r="B154" s="4"/>
      <c r="C154" s="21" t="s">
        <v>105</v>
      </c>
      <c r="D154" s="22" t="s">
        <v>327</v>
      </c>
      <c r="E154" s="27">
        <v>7559.3525200000004</v>
      </c>
      <c r="F154" s="27">
        <v>7559.3525200000004</v>
      </c>
      <c r="G154" s="27">
        <v>0</v>
      </c>
      <c r="H154" s="27">
        <v>7559.3525199999995</v>
      </c>
      <c r="I154" s="27">
        <v>7559.3525199999995</v>
      </c>
      <c r="J154" s="27">
        <v>0</v>
      </c>
      <c r="K154" s="27">
        <v>0</v>
      </c>
      <c r="L154" s="27">
        <v>0</v>
      </c>
      <c r="M154" s="27">
        <v>0</v>
      </c>
      <c r="N154" s="27">
        <f t="shared" si="7"/>
        <v>0</v>
      </c>
      <c r="O154" s="27">
        <f t="shared" si="8"/>
        <v>0</v>
      </c>
      <c r="P154" s="27">
        <f t="shared" si="9"/>
        <v>0</v>
      </c>
    </row>
    <row r="155" spans="1:16" s="8" customFormat="1" ht="85.5" x14ac:dyDescent="0.25">
      <c r="A155" s="13" t="s">
        <v>54</v>
      </c>
      <c r="B155" s="9">
        <v>16</v>
      </c>
      <c r="C155" s="10" t="s">
        <v>55</v>
      </c>
      <c r="D155" s="9" t="s">
        <v>56</v>
      </c>
      <c r="E155" s="26">
        <v>4411956.3869199995</v>
      </c>
      <c r="F155" s="26">
        <v>546957.68691999931</v>
      </c>
      <c r="G155" s="26">
        <v>3864998.7</v>
      </c>
      <c r="H155" s="26">
        <v>4363486.2145500006</v>
      </c>
      <c r="I155" s="26">
        <v>545401.97105000017</v>
      </c>
      <c r="J155" s="26">
        <v>3818084.2435000003</v>
      </c>
      <c r="K155" s="26">
        <v>4354972.7201199997</v>
      </c>
      <c r="L155" s="26">
        <v>536888.57899999956</v>
      </c>
      <c r="M155" s="26">
        <v>3818084.1411200007</v>
      </c>
      <c r="N155" s="26">
        <f t="shared" si="7"/>
        <v>99.804892372488467</v>
      </c>
      <c r="O155" s="26">
        <f t="shared" si="8"/>
        <v>98.439061004196461</v>
      </c>
      <c r="P155" s="26">
        <f t="shared" si="9"/>
        <v>99.999997318550541</v>
      </c>
    </row>
    <row r="156" spans="1:16" s="8" customFormat="1" ht="45" hidden="1" x14ac:dyDescent="0.25">
      <c r="A156" s="13" t="s">
        <v>431</v>
      </c>
      <c r="B156" s="9"/>
      <c r="C156" s="21" t="s">
        <v>290</v>
      </c>
      <c r="D156" s="22" t="s">
        <v>291</v>
      </c>
      <c r="E156" s="27">
        <v>2099925.8427400002</v>
      </c>
      <c r="F156" s="27">
        <v>105086.54274000018</v>
      </c>
      <c r="G156" s="27">
        <v>1994839.3</v>
      </c>
      <c r="H156" s="27">
        <v>2095836.5194800003</v>
      </c>
      <c r="I156" s="27">
        <v>104882.0759800002</v>
      </c>
      <c r="J156" s="27">
        <v>1990954.4435000001</v>
      </c>
      <c r="K156" s="27">
        <v>2095836.4116699998</v>
      </c>
      <c r="L156" s="27">
        <v>104882.07055999967</v>
      </c>
      <c r="M156" s="27">
        <v>1990954.3411100002</v>
      </c>
      <c r="N156" s="27">
        <f t="shared" si="7"/>
        <v>99.999994855991886</v>
      </c>
      <c r="O156" s="27">
        <f t="shared" si="8"/>
        <v>99.999994832290966</v>
      </c>
      <c r="P156" s="27">
        <f t="shared" si="9"/>
        <v>99.999994857240452</v>
      </c>
    </row>
    <row r="157" spans="1:16" s="8" customFormat="1" ht="30" hidden="1" x14ac:dyDescent="0.25">
      <c r="A157" s="13" t="s">
        <v>432</v>
      </c>
      <c r="B157" s="9"/>
      <c r="C157" s="21" t="s">
        <v>292</v>
      </c>
      <c r="D157" s="22" t="s">
        <v>293</v>
      </c>
      <c r="E157" s="27">
        <v>219132.52632</v>
      </c>
      <c r="F157" s="27">
        <v>10956.62632000001</v>
      </c>
      <c r="G157" s="27">
        <v>208175.9</v>
      </c>
      <c r="H157" s="27">
        <v>178606.21053000001</v>
      </c>
      <c r="I157" s="27">
        <v>8930.310530000017</v>
      </c>
      <c r="J157" s="27">
        <v>169675.9</v>
      </c>
      <c r="K157" s="27">
        <v>178606.21053000001</v>
      </c>
      <c r="L157" s="27">
        <v>8930.310530000017</v>
      </c>
      <c r="M157" s="27">
        <v>169675.9</v>
      </c>
      <c r="N157" s="27">
        <f t="shared" si="7"/>
        <v>100</v>
      </c>
      <c r="O157" s="27">
        <f t="shared" si="8"/>
        <v>100</v>
      </c>
      <c r="P157" s="27">
        <f t="shared" si="9"/>
        <v>100</v>
      </c>
    </row>
    <row r="158" spans="1:16" s="8" customFormat="1" ht="30" hidden="1" x14ac:dyDescent="0.25">
      <c r="A158" s="13" t="s">
        <v>433</v>
      </c>
      <c r="B158" s="9"/>
      <c r="C158" s="21" t="s">
        <v>294</v>
      </c>
      <c r="D158" s="22" t="s">
        <v>295</v>
      </c>
      <c r="E158" s="27">
        <v>81280.210529999997</v>
      </c>
      <c r="F158" s="27">
        <v>4064.0105299999996</v>
      </c>
      <c r="G158" s="27">
        <v>77216.2</v>
      </c>
      <c r="H158" s="27">
        <v>81280.210529999997</v>
      </c>
      <c r="I158" s="27">
        <v>4064.0105299999996</v>
      </c>
      <c r="J158" s="27">
        <v>77216.2</v>
      </c>
      <c r="K158" s="27">
        <v>81280.210529999982</v>
      </c>
      <c r="L158" s="27">
        <v>4064.010529999985</v>
      </c>
      <c r="M158" s="27">
        <v>77216.2</v>
      </c>
      <c r="N158" s="27">
        <f t="shared" si="7"/>
        <v>99.999999999999972</v>
      </c>
      <c r="O158" s="27">
        <f t="shared" si="8"/>
        <v>99.999999999999645</v>
      </c>
      <c r="P158" s="27">
        <f t="shared" si="9"/>
        <v>100</v>
      </c>
    </row>
    <row r="159" spans="1:16" s="8" customFormat="1" ht="45" hidden="1" x14ac:dyDescent="0.25">
      <c r="A159" s="13" t="s">
        <v>434</v>
      </c>
      <c r="B159" s="9"/>
      <c r="C159" s="21" t="s">
        <v>296</v>
      </c>
      <c r="D159" s="22" t="s">
        <v>297</v>
      </c>
      <c r="E159" s="27">
        <v>1117321.57895</v>
      </c>
      <c r="F159" s="27">
        <v>55866.078949999996</v>
      </c>
      <c r="G159" s="27">
        <v>1061455.5</v>
      </c>
      <c r="H159" s="27">
        <v>1117321.57895</v>
      </c>
      <c r="I159" s="27">
        <v>55866.078949999996</v>
      </c>
      <c r="J159" s="27">
        <v>1061455.5</v>
      </c>
      <c r="K159" s="27">
        <v>1117321.57895</v>
      </c>
      <c r="L159" s="27">
        <v>55866.078939999919</v>
      </c>
      <c r="M159" s="27">
        <v>1061455.5000100001</v>
      </c>
      <c r="N159" s="27">
        <f t="shared" si="7"/>
        <v>100</v>
      </c>
      <c r="O159" s="27">
        <f t="shared" si="8"/>
        <v>99.999999982099922</v>
      </c>
      <c r="P159" s="27">
        <f t="shared" si="9"/>
        <v>100.00000000094211</v>
      </c>
    </row>
    <row r="160" spans="1:16" s="8" customFormat="1" ht="30" hidden="1" x14ac:dyDescent="0.25">
      <c r="A160" s="13" t="s">
        <v>489</v>
      </c>
      <c r="B160" s="9"/>
      <c r="C160" s="21" t="s">
        <v>533</v>
      </c>
      <c r="D160" s="22" t="s">
        <v>560</v>
      </c>
      <c r="E160" s="27">
        <v>528597.77865999995</v>
      </c>
      <c r="F160" s="27">
        <v>5285.9786599999643</v>
      </c>
      <c r="G160" s="27">
        <v>523311.8</v>
      </c>
      <c r="H160" s="27">
        <v>524022.50592999998</v>
      </c>
      <c r="I160" s="27">
        <v>5240.3059299999732</v>
      </c>
      <c r="J160" s="27">
        <v>518782.2</v>
      </c>
      <c r="K160" s="27">
        <v>524022.50592999998</v>
      </c>
      <c r="L160" s="27">
        <v>5240.3059299999732</v>
      </c>
      <c r="M160" s="27">
        <v>518782.2</v>
      </c>
      <c r="N160" s="27">
        <f t="shared" si="7"/>
        <v>100</v>
      </c>
      <c r="O160" s="27">
        <f t="shared" si="8"/>
        <v>100</v>
      </c>
      <c r="P160" s="27">
        <f t="shared" si="9"/>
        <v>100</v>
      </c>
    </row>
    <row r="161" spans="1:16" s="8" customFormat="1" ht="30" hidden="1" x14ac:dyDescent="0.25">
      <c r="A161" s="13" t="s">
        <v>435</v>
      </c>
      <c r="B161" s="9"/>
      <c r="C161" s="21" t="s">
        <v>298</v>
      </c>
      <c r="D161" s="22" t="s">
        <v>299</v>
      </c>
      <c r="E161" s="27">
        <v>8000</v>
      </c>
      <c r="F161" s="27">
        <v>8000</v>
      </c>
      <c r="G161" s="27">
        <v>0</v>
      </c>
      <c r="H161" s="27">
        <v>8000</v>
      </c>
      <c r="I161" s="27">
        <v>8000</v>
      </c>
      <c r="J161" s="27">
        <v>0</v>
      </c>
      <c r="K161" s="27">
        <v>6764.6575000000003</v>
      </c>
      <c r="L161" s="27">
        <v>6764.6575000000003</v>
      </c>
      <c r="M161" s="27">
        <v>0</v>
      </c>
      <c r="N161" s="27">
        <f t="shared" si="7"/>
        <v>84.558218750000009</v>
      </c>
      <c r="O161" s="27">
        <f t="shared" si="8"/>
        <v>84.558218750000009</v>
      </c>
      <c r="P161" s="27">
        <f t="shared" si="9"/>
        <v>0</v>
      </c>
    </row>
    <row r="162" spans="1:16" s="8" customFormat="1" ht="45" hidden="1" x14ac:dyDescent="0.25">
      <c r="A162" s="13" t="s">
        <v>436</v>
      </c>
      <c r="B162" s="9"/>
      <c r="C162" s="21" t="s">
        <v>300</v>
      </c>
      <c r="D162" s="22" t="s">
        <v>301</v>
      </c>
      <c r="E162" s="27">
        <v>98051.372640000016</v>
      </c>
      <c r="F162" s="27">
        <v>98051.372640000016</v>
      </c>
      <c r="G162" s="27">
        <v>0</v>
      </c>
      <c r="H162" s="27">
        <v>98772.085080000004</v>
      </c>
      <c r="I162" s="27">
        <v>98772.085080000004</v>
      </c>
      <c r="J162" s="27">
        <v>0</v>
      </c>
      <c r="K162" s="27">
        <v>97465.827639999989</v>
      </c>
      <c r="L162" s="27">
        <v>97465.827639999989</v>
      </c>
      <c r="M162" s="27">
        <v>0</v>
      </c>
      <c r="N162" s="27">
        <f t="shared" si="7"/>
        <v>98.677503427266913</v>
      </c>
      <c r="O162" s="27">
        <f t="shared" si="8"/>
        <v>98.677503427266913</v>
      </c>
      <c r="P162" s="27">
        <f t="shared" si="9"/>
        <v>0</v>
      </c>
    </row>
    <row r="163" spans="1:16" s="8" customFormat="1" ht="30" hidden="1" x14ac:dyDescent="0.25">
      <c r="A163" s="13" t="s">
        <v>437</v>
      </c>
      <c r="B163" s="9"/>
      <c r="C163" s="21" t="s">
        <v>306</v>
      </c>
      <c r="D163" s="22" t="s">
        <v>307</v>
      </c>
      <c r="E163" s="27">
        <v>249906.61408</v>
      </c>
      <c r="F163" s="27">
        <v>249906.61408</v>
      </c>
      <c r="G163" s="27">
        <v>0</v>
      </c>
      <c r="H163" s="27">
        <v>249906.64104999998</v>
      </c>
      <c r="I163" s="27">
        <v>249906.64104999998</v>
      </c>
      <c r="J163" s="27">
        <v>0</v>
      </c>
      <c r="K163" s="27">
        <v>243934.85437000002</v>
      </c>
      <c r="L163" s="27">
        <v>243934.85437000002</v>
      </c>
      <c r="M163" s="27">
        <v>0</v>
      </c>
      <c r="N163" s="27">
        <f t="shared" si="7"/>
        <v>97.610392963184538</v>
      </c>
      <c r="O163" s="27">
        <f t="shared" si="8"/>
        <v>97.610392963184538</v>
      </c>
      <c r="P163" s="27">
        <f t="shared" si="9"/>
        <v>0</v>
      </c>
    </row>
    <row r="164" spans="1:16" s="8" customFormat="1" ht="90" hidden="1" x14ac:dyDescent="0.25">
      <c r="A164" s="13" t="s">
        <v>586</v>
      </c>
      <c r="B164" s="9"/>
      <c r="C164" s="21" t="s">
        <v>595</v>
      </c>
      <c r="D164" s="22" t="s">
        <v>596</v>
      </c>
      <c r="E164" s="27">
        <v>9740.4629999999997</v>
      </c>
      <c r="F164" s="27">
        <v>9740.4629999999997</v>
      </c>
      <c r="G164" s="27">
        <v>0</v>
      </c>
      <c r="H164" s="27">
        <v>9740.4629999999997</v>
      </c>
      <c r="I164" s="27">
        <v>9740.4629999999997</v>
      </c>
      <c r="J164" s="27">
        <v>0</v>
      </c>
      <c r="K164" s="27">
        <v>9740.4629999999997</v>
      </c>
      <c r="L164" s="27">
        <v>9740.4629999999997</v>
      </c>
      <c r="M164" s="27">
        <v>0</v>
      </c>
      <c r="N164" s="27">
        <f t="shared" si="7"/>
        <v>100</v>
      </c>
      <c r="O164" s="27">
        <f t="shared" si="8"/>
        <v>100</v>
      </c>
      <c r="P164" s="27">
        <f t="shared" si="9"/>
        <v>0</v>
      </c>
    </row>
    <row r="165" spans="1:16" s="8" customFormat="1" ht="57" x14ac:dyDescent="0.25">
      <c r="A165" s="13" t="s">
        <v>57</v>
      </c>
      <c r="B165" s="9">
        <v>17</v>
      </c>
      <c r="C165" s="10" t="s">
        <v>58</v>
      </c>
      <c r="D165" s="9" t="s">
        <v>59</v>
      </c>
      <c r="E165" s="26">
        <v>194200.15908000001</v>
      </c>
      <c r="F165" s="26">
        <v>27972.668579999998</v>
      </c>
      <c r="G165" s="26">
        <v>166227.49050000001</v>
      </c>
      <c r="H165" s="26">
        <v>194200.16849999997</v>
      </c>
      <c r="I165" s="26">
        <v>27972.677999999956</v>
      </c>
      <c r="J165" s="26">
        <v>166227.49050000001</v>
      </c>
      <c r="K165" s="26">
        <v>194045.86896999998</v>
      </c>
      <c r="L165" s="26">
        <v>27818.378469999967</v>
      </c>
      <c r="M165" s="26">
        <v>166227.49050000001</v>
      </c>
      <c r="N165" s="26">
        <f t="shared" si="7"/>
        <v>99.920546139999871</v>
      </c>
      <c r="O165" s="26">
        <f t="shared" si="8"/>
        <v>99.448391998792573</v>
      </c>
      <c r="P165" s="26">
        <f t="shared" si="9"/>
        <v>100</v>
      </c>
    </row>
    <row r="166" spans="1:16" s="13" customFormat="1" hidden="1" x14ac:dyDescent="0.25">
      <c r="A166" s="13" t="s">
        <v>490</v>
      </c>
      <c r="B166" s="4"/>
      <c r="C166" s="28" t="s">
        <v>502</v>
      </c>
      <c r="D166" s="4" t="s">
        <v>561</v>
      </c>
      <c r="E166" s="27">
        <v>9224.7000000000007</v>
      </c>
      <c r="F166" s="27">
        <v>0</v>
      </c>
      <c r="G166" s="27">
        <v>9224.7000000000007</v>
      </c>
      <c r="H166" s="27">
        <v>9224.7000000000007</v>
      </c>
      <c r="I166" s="27">
        <v>0</v>
      </c>
      <c r="J166" s="27">
        <v>9224.7000000000007</v>
      </c>
      <c r="K166" s="27">
        <v>9224.7000000000007</v>
      </c>
      <c r="L166" s="27">
        <v>0</v>
      </c>
      <c r="M166" s="27">
        <v>9224.7000000000007</v>
      </c>
      <c r="N166" s="27">
        <f t="shared" si="7"/>
        <v>100</v>
      </c>
      <c r="O166" s="27">
        <f t="shared" si="8"/>
        <v>0</v>
      </c>
      <c r="P166" s="27">
        <f t="shared" si="9"/>
        <v>100</v>
      </c>
    </row>
    <row r="167" spans="1:16" s="13" customFormat="1" ht="30" hidden="1" x14ac:dyDescent="0.25">
      <c r="A167" s="13" t="s">
        <v>574</v>
      </c>
      <c r="B167" s="4"/>
      <c r="C167" s="28" t="s">
        <v>576</v>
      </c>
      <c r="D167" s="4" t="s">
        <v>577</v>
      </c>
      <c r="E167" s="27">
        <v>5249.5905000000002</v>
      </c>
      <c r="F167" s="27">
        <v>0</v>
      </c>
      <c r="G167" s="27">
        <v>5249.5905000000002</v>
      </c>
      <c r="H167" s="27">
        <v>5249.5905000000002</v>
      </c>
      <c r="I167" s="27">
        <v>0</v>
      </c>
      <c r="J167" s="27">
        <v>5249.5905000000002</v>
      </c>
      <c r="K167" s="27">
        <v>5249.5905000000002</v>
      </c>
      <c r="L167" s="27">
        <v>0</v>
      </c>
      <c r="M167" s="27">
        <v>5249.5905000000002</v>
      </c>
      <c r="N167" s="27">
        <f t="shared" si="7"/>
        <v>100</v>
      </c>
      <c r="O167" s="27">
        <f t="shared" si="8"/>
        <v>0</v>
      </c>
      <c r="P167" s="27">
        <f t="shared" si="9"/>
        <v>100</v>
      </c>
    </row>
    <row r="168" spans="1:16" s="8" customFormat="1" ht="45" hidden="1" x14ac:dyDescent="0.25">
      <c r="A168" s="13" t="s">
        <v>438</v>
      </c>
      <c r="B168" s="9"/>
      <c r="C168" s="21" t="s">
        <v>162</v>
      </c>
      <c r="D168" s="22" t="s">
        <v>163</v>
      </c>
      <c r="E168" s="27">
        <v>179725.86857999998</v>
      </c>
      <c r="F168" s="27">
        <v>27972.668579999998</v>
      </c>
      <c r="G168" s="27">
        <v>151753.19999999998</v>
      </c>
      <c r="H168" s="27">
        <v>179725.87799999997</v>
      </c>
      <c r="I168" s="27">
        <v>27972.677999999956</v>
      </c>
      <c r="J168" s="27">
        <v>151753.20000000001</v>
      </c>
      <c r="K168" s="27">
        <v>179571.57846999998</v>
      </c>
      <c r="L168" s="27">
        <v>27818.378469999967</v>
      </c>
      <c r="M168" s="27">
        <v>151753.20000000001</v>
      </c>
      <c r="N168" s="27">
        <f t="shared" si="7"/>
        <v>99.914147293802628</v>
      </c>
      <c r="O168" s="27">
        <f t="shared" si="8"/>
        <v>99.448391998792573</v>
      </c>
      <c r="P168" s="27">
        <f t="shared" si="9"/>
        <v>100</v>
      </c>
    </row>
    <row r="169" spans="1:16" s="8" customFormat="1" ht="57" x14ac:dyDescent="0.25">
      <c r="A169" s="20">
        <v>30</v>
      </c>
      <c r="B169" s="9">
        <v>18</v>
      </c>
      <c r="C169" s="10" t="s">
        <v>578</v>
      </c>
      <c r="D169" s="9" t="s">
        <v>580</v>
      </c>
      <c r="E169" s="26">
        <v>73300.631580000001</v>
      </c>
      <c r="F169" s="26">
        <v>3665.0315799999998</v>
      </c>
      <c r="G169" s="26">
        <v>69635.600000000006</v>
      </c>
      <c r="H169" s="26">
        <v>74283.894740000003</v>
      </c>
      <c r="I169" s="26">
        <v>3714.1947400000004</v>
      </c>
      <c r="J169" s="26">
        <v>70569.7</v>
      </c>
      <c r="K169" s="26">
        <v>74283.894740000003</v>
      </c>
      <c r="L169" s="26">
        <v>3714.1947400000004</v>
      </c>
      <c r="M169" s="26">
        <v>70569.7</v>
      </c>
      <c r="N169" s="26">
        <f t="shared" ref="N169:N210" si="10">IFERROR(K169/H169*100,0)</f>
        <v>100</v>
      </c>
      <c r="O169" s="26">
        <f t="shared" ref="O169:O210" si="11">IFERROR(L169/I169*100,0)</f>
        <v>100</v>
      </c>
      <c r="P169" s="26">
        <f t="shared" ref="P169:P210" si="12">IFERROR(M169/J169*100,0)</f>
        <v>100</v>
      </c>
    </row>
    <row r="170" spans="1:16" s="8" customFormat="1" ht="30" hidden="1" x14ac:dyDescent="0.25">
      <c r="A170" s="30" t="s">
        <v>575</v>
      </c>
      <c r="B170" s="9"/>
      <c r="C170" s="21" t="s">
        <v>579</v>
      </c>
      <c r="D170" s="22" t="s">
        <v>581</v>
      </c>
      <c r="E170" s="27">
        <v>1300.63158</v>
      </c>
      <c r="F170" s="27">
        <v>65.031580000000076</v>
      </c>
      <c r="G170" s="27">
        <v>1235.5999999999999</v>
      </c>
      <c r="H170" s="27">
        <v>2283.8947400000002</v>
      </c>
      <c r="I170" s="27">
        <v>114.19474000000037</v>
      </c>
      <c r="J170" s="27">
        <v>2169.6999999999998</v>
      </c>
      <c r="K170" s="27">
        <v>2283.8947400000002</v>
      </c>
      <c r="L170" s="27">
        <v>114.19474000000037</v>
      </c>
      <c r="M170" s="27">
        <v>2169.6999999999998</v>
      </c>
      <c r="N170" s="27">
        <f t="shared" si="10"/>
        <v>100</v>
      </c>
      <c r="O170" s="27">
        <f t="shared" si="11"/>
        <v>100</v>
      </c>
      <c r="P170" s="27">
        <f t="shared" si="12"/>
        <v>100</v>
      </c>
    </row>
    <row r="171" spans="1:16" s="8" customFormat="1" ht="30" hidden="1" x14ac:dyDescent="0.25">
      <c r="A171" s="34" t="s">
        <v>599</v>
      </c>
      <c r="B171" s="9"/>
      <c r="C171" s="21" t="s">
        <v>579</v>
      </c>
      <c r="D171" s="22" t="s">
        <v>600</v>
      </c>
      <c r="E171" s="27">
        <v>72000</v>
      </c>
      <c r="F171" s="27">
        <v>3600</v>
      </c>
      <c r="G171" s="27">
        <v>68400</v>
      </c>
      <c r="H171" s="27">
        <v>72000</v>
      </c>
      <c r="I171" s="27">
        <v>3600</v>
      </c>
      <c r="J171" s="27">
        <v>68400</v>
      </c>
      <c r="K171" s="27">
        <v>72000</v>
      </c>
      <c r="L171" s="27">
        <v>3600</v>
      </c>
      <c r="M171" s="27">
        <v>68400</v>
      </c>
      <c r="N171" s="27">
        <f t="shared" si="10"/>
        <v>100</v>
      </c>
      <c r="O171" s="27">
        <f t="shared" si="11"/>
        <v>100</v>
      </c>
      <c r="P171" s="27">
        <f t="shared" si="12"/>
        <v>100</v>
      </c>
    </row>
    <row r="172" spans="1:16" s="8" customFormat="1" hidden="1" x14ac:dyDescent="0.25">
      <c r="A172" s="13" t="s">
        <v>611</v>
      </c>
      <c r="B172" s="32"/>
      <c r="C172" s="46" t="s">
        <v>612</v>
      </c>
      <c r="D172" s="35"/>
      <c r="E172" s="33"/>
      <c r="F172" s="33"/>
      <c r="G172" s="33"/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</row>
    <row r="173" spans="1:16" s="8" customFormat="1" ht="57" x14ac:dyDescent="0.25">
      <c r="A173" s="13" t="s">
        <v>60</v>
      </c>
      <c r="B173" s="9">
        <v>19</v>
      </c>
      <c r="C173" s="10" t="s">
        <v>61</v>
      </c>
      <c r="D173" s="9" t="s">
        <v>62</v>
      </c>
      <c r="E173" s="26">
        <v>126236.36040999999</v>
      </c>
      <c r="F173" s="26">
        <v>126236.36040999999</v>
      </c>
      <c r="G173" s="26">
        <v>0</v>
      </c>
      <c r="H173" s="26">
        <v>126236.34040999999</v>
      </c>
      <c r="I173" s="26">
        <v>126236.34040999999</v>
      </c>
      <c r="J173" s="26">
        <v>0</v>
      </c>
      <c r="K173" s="26">
        <v>124485.91888</v>
      </c>
      <c r="L173" s="26">
        <v>124485.91888</v>
      </c>
      <c r="M173" s="26">
        <v>0</v>
      </c>
      <c r="N173" s="26">
        <f t="shared" si="10"/>
        <v>98.613377475681858</v>
      </c>
      <c r="O173" s="26">
        <f t="shared" si="11"/>
        <v>98.613377475681858</v>
      </c>
      <c r="P173" s="26">
        <f t="shared" si="12"/>
        <v>0</v>
      </c>
    </row>
    <row r="174" spans="1:16" s="8" customFormat="1" ht="45" hidden="1" x14ac:dyDescent="0.25">
      <c r="A174" s="13" t="s">
        <v>439</v>
      </c>
      <c r="B174" s="9"/>
      <c r="C174" s="21" t="s">
        <v>251</v>
      </c>
      <c r="D174" s="22" t="s">
        <v>252</v>
      </c>
      <c r="E174" s="27">
        <v>126236.36040999999</v>
      </c>
      <c r="F174" s="27">
        <v>126236.36040999999</v>
      </c>
      <c r="G174" s="27">
        <v>0</v>
      </c>
      <c r="H174" s="27">
        <v>126236.34040999999</v>
      </c>
      <c r="I174" s="27">
        <v>126236.34040999999</v>
      </c>
      <c r="J174" s="27">
        <v>0</v>
      </c>
      <c r="K174" s="27">
        <v>124485.91888</v>
      </c>
      <c r="L174" s="27">
        <v>124485.91888</v>
      </c>
      <c r="M174" s="27">
        <v>0</v>
      </c>
      <c r="N174" s="27">
        <f t="shared" si="10"/>
        <v>98.613377475681858</v>
      </c>
      <c r="O174" s="27">
        <f t="shared" si="11"/>
        <v>98.613377475681858</v>
      </c>
      <c r="P174" s="27">
        <f t="shared" si="12"/>
        <v>0</v>
      </c>
    </row>
    <row r="175" spans="1:16" s="8" customFormat="1" ht="85.5" x14ac:dyDescent="0.25">
      <c r="A175" s="13" t="s">
        <v>63</v>
      </c>
      <c r="B175" s="9">
        <v>20</v>
      </c>
      <c r="C175" s="10" t="s">
        <v>64</v>
      </c>
      <c r="D175" s="9" t="s">
        <v>65</v>
      </c>
      <c r="E175" s="26">
        <v>5648106.902259999</v>
      </c>
      <c r="F175" s="26">
        <v>5648106.902259999</v>
      </c>
      <c r="G175" s="26">
        <v>0</v>
      </c>
      <c r="H175" s="26">
        <v>960868.38068000006</v>
      </c>
      <c r="I175" s="26">
        <v>960868.38068000006</v>
      </c>
      <c r="J175" s="26">
        <v>0</v>
      </c>
      <c r="K175" s="26">
        <v>954466.61069</v>
      </c>
      <c r="L175" s="26">
        <v>954466.61069</v>
      </c>
      <c r="M175" s="26">
        <v>0</v>
      </c>
      <c r="N175" s="26">
        <f t="shared" si="10"/>
        <v>99.333751623144309</v>
      </c>
      <c r="O175" s="26">
        <f t="shared" si="11"/>
        <v>99.333751623144309</v>
      </c>
      <c r="P175" s="26">
        <f t="shared" si="12"/>
        <v>0</v>
      </c>
    </row>
    <row r="176" spans="1:16" s="8" customFormat="1" ht="135" hidden="1" x14ac:dyDescent="0.25">
      <c r="A176" s="13" t="s">
        <v>440</v>
      </c>
      <c r="B176" s="9"/>
      <c r="C176" s="21" t="s">
        <v>330</v>
      </c>
      <c r="D176" s="22" t="s">
        <v>331</v>
      </c>
      <c r="E176" s="27">
        <v>729413.4</v>
      </c>
      <c r="F176" s="27">
        <v>729413.4</v>
      </c>
      <c r="G176" s="27">
        <v>0</v>
      </c>
      <c r="H176" s="27">
        <v>729413.4</v>
      </c>
      <c r="I176" s="27">
        <v>729413.4</v>
      </c>
      <c r="J176" s="27">
        <v>0</v>
      </c>
      <c r="K176" s="27">
        <v>729413.4</v>
      </c>
      <c r="L176" s="27">
        <v>729413.4</v>
      </c>
      <c r="M176" s="27">
        <v>0</v>
      </c>
      <c r="N176" s="27">
        <f t="shared" si="10"/>
        <v>100</v>
      </c>
      <c r="O176" s="27">
        <f t="shared" si="11"/>
        <v>100</v>
      </c>
      <c r="P176" s="27">
        <f t="shared" si="12"/>
        <v>0</v>
      </c>
    </row>
    <row r="177" spans="1:16" s="8" customFormat="1" ht="45" hidden="1" x14ac:dyDescent="0.25">
      <c r="A177" s="13" t="s">
        <v>441</v>
      </c>
      <c r="B177" s="9"/>
      <c r="C177" s="21" t="s">
        <v>322</v>
      </c>
      <c r="D177" s="22" t="s">
        <v>323</v>
      </c>
      <c r="E177" s="27">
        <v>4710879.3417400001</v>
      </c>
      <c r="F177" s="27">
        <v>4710879.3417400001</v>
      </c>
      <c r="G177" s="27">
        <v>0</v>
      </c>
      <c r="H177" s="27">
        <v>23022.621859999999</v>
      </c>
      <c r="I177" s="27">
        <v>23022.621859999999</v>
      </c>
      <c r="J177" s="27">
        <v>0</v>
      </c>
      <c r="K177" s="27">
        <v>17843.248789999998</v>
      </c>
      <c r="L177" s="27">
        <v>17843.248789999998</v>
      </c>
      <c r="M177" s="27">
        <v>0</v>
      </c>
      <c r="N177" s="27">
        <f t="shared" si="10"/>
        <v>77.503113670130006</v>
      </c>
      <c r="O177" s="27">
        <f t="shared" si="11"/>
        <v>77.503113670130006</v>
      </c>
      <c r="P177" s="27">
        <f t="shared" si="12"/>
        <v>0</v>
      </c>
    </row>
    <row r="178" spans="1:16" s="13" customFormat="1" ht="45" hidden="1" x14ac:dyDescent="0.25">
      <c r="A178" s="13" t="s">
        <v>442</v>
      </c>
      <c r="B178" s="4"/>
      <c r="C178" s="21" t="s">
        <v>325</v>
      </c>
      <c r="D178" s="22" t="s">
        <v>326</v>
      </c>
      <c r="E178" s="27">
        <v>21244.620000000003</v>
      </c>
      <c r="F178" s="27">
        <v>21244.620000000003</v>
      </c>
      <c r="G178" s="27">
        <v>0</v>
      </c>
      <c r="H178" s="27">
        <v>21244.641540000001</v>
      </c>
      <c r="I178" s="27">
        <v>21244.641540000001</v>
      </c>
      <c r="J178" s="27">
        <v>0</v>
      </c>
      <c r="K178" s="27">
        <v>20852.469539999998</v>
      </c>
      <c r="L178" s="27">
        <v>20852.469539999998</v>
      </c>
      <c r="M178" s="27">
        <v>0</v>
      </c>
      <c r="N178" s="27">
        <f t="shared" si="10"/>
        <v>98.154019218156208</v>
      </c>
      <c r="O178" s="27">
        <f t="shared" si="11"/>
        <v>98.154019218156208</v>
      </c>
      <c r="P178" s="27">
        <f t="shared" si="12"/>
        <v>0</v>
      </c>
    </row>
    <row r="179" spans="1:16" s="13" customFormat="1" ht="60" hidden="1" x14ac:dyDescent="0.25">
      <c r="A179" s="29">
        <v>39405</v>
      </c>
      <c r="B179" s="36"/>
      <c r="C179" s="46" t="s">
        <v>610</v>
      </c>
      <c r="D179" s="22" t="s">
        <v>609</v>
      </c>
      <c r="E179" s="33">
        <v>4491.8100000000004</v>
      </c>
      <c r="F179" s="33">
        <v>4491.8100000000004</v>
      </c>
      <c r="G179" s="33">
        <v>0</v>
      </c>
      <c r="H179" s="33">
        <v>4491.8100000000004</v>
      </c>
      <c r="I179" s="33">
        <v>4491.8100000000004</v>
      </c>
      <c r="J179" s="33">
        <v>0</v>
      </c>
      <c r="K179" s="33">
        <v>4491.8100000000004</v>
      </c>
      <c r="L179" s="33">
        <v>4491.8100000000004</v>
      </c>
      <c r="M179" s="33">
        <v>0</v>
      </c>
      <c r="N179" s="33">
        <f t="shared" si="10"/>
        <v>100</v>
      </c>
      <c r="O179" s="33">
        <f t="shared" si="11"/>
        <v>100</v>
      </c>
      <c r="P179" s="33">
        <f t="shared" si="12"/>
        <v>0</v>
      </c>
    </row>
    <row r="180" spans="1:16" s="13" customFormat="1" ht="45" hidden="1" x14ac:dyDescent="0.25">
      <c r="A180" s="13" t="s">
        <v>443</v>
      </c>
      <c r="B180" s="4"/>
      <c r="C180" s="21" t="s">
        <v>328</v>
      </c>
      <c r="D180" s="22" t="s">
        <v>329</v>
      </c>
      <c r="E180" s="27">
        <v>63500</v>
      </c>
      <c r="F180" s="27">
        <v>63500</v>
      </c>
      <c r="G180" s="27">
        <v>0</v>
      </c>
      <c r="H180" s="27">
        <v>63500</v>
      </c>
      <c r="I180" s="27">
        <v>63500</v>
      </c>
      <c r="J180" s="27">
        <v>0</v>
      </c>
      <c r="K180" s="27">
        <v>63359.225319999998</v>
      </c>
      <c r="L180" s="27">
        <v>63359.225319999998</v>
      </c>
      <c r="M180" s="27">
        <v>0</v>
      </c>
      <c r="N180" s="27">
        <f t="shared" si="10"/>
        <v>99.778307590551179</v>
      </c>
      <c r="O180" s="27">
        <f t="shared" si="11"/>
        <v>99.778307590551179</v>
      </c>
      <c r="P180" s="27">
        <f t="shared" si="12"/>
        <v>0</v>
      </c>
    </row>
    <row r="181" spans="1:16" s="13" customFormat="1" ht="45" hidden="1" x14ac:dyDescent="0.25">
      <c r="A181" s="13" t="s">
        <v>444</v>
      </c>
      <c r="B181" s="4"/>
      <c r="C181" s="21" t="s">
        <v>320</v>
      </c>
      <c r="D181" s="22" t="s">
        <v>321</v>
      </c>
      <c r="E181" s="27">
        <v>118577.73052000001</v>
      </c>
      <c r="F181" s="27">
        <v>118577.73052000001</v>
      </c>
      <c r="G181" s="27">
        <v>0</v>
      </c>
      <c r="H181" s="27">
        <v>119195.90728</v>
      </c>
      <c r="I181" s="27">
        <v>119195.90728</v>
      </c>
      <c r="J181" s="27">
        <v>0</v>
      </c>
      <c r="K181" s="27">
        <v>118506.45704000001</v>
      </c>
      <c r="L181" s="27">
        <v>118506.45704000001</v>
      </c>
      <c r="M181" s="27">
        <v>0</v>
      </c>
      <c r="N181" s="27">
        <f t="shared" si="10"/>
        <v>99.421582287737095</v>
      </c>
      <c r="O181" s="27">
        <f t="shared" si="11"/>
        <v>99.421582287737095</v>
      </c>
      <c r="P181" s="27">
        <f t="shared" si="12"/>
        <v>0</v>
      </c>
    </row>
    <row r="182" spans="1:16" s="8" customFormat="1" ht="42.75" x14ac:dyDescent="0.25">
      <c r="A182" s="13" t="str">
        <f>LEFT(D182,2)</f>
        <v>40</v>
      </c>
      <c r="B182" s="9">
        <v>21</v>
      </c>
      <c r="C182" s="10" t="s">
        <v>501</v>
      </c>
      <c r="D182" s="9" t="s">
        <v>567</v>
      </c>
      <c r="E182" s="26">
        <v>347541.41414000001</v>
      </c>
      <c r="F182" s="26">
        <v>3475.414140000008</v>
      </c>
      <c r="G182" s="26">
        <v>344066</v>
      </c>
      <c r="H182" s="26">
        <v>347541.41655999998</v>
      </c>
      <c r="I182" s="26">
        <v>3475.4165599999251</v>
      </c>
      <c r="J182" s="26">
        <v>344066.00000000006</v>
      </c>
      <c r="K182" s="26">
        <v>347541.41651999997</v>
      </c>
      <c r="L182" s="26">
        <v>3475.4165599999833</v>
      </c>
      <c r="M182" s="26">
        <v>344065.99995999999</v>
      </c>
      <c r="N182" s="26">
        <f t="shared" si="10"/>
        <v>99.999999988490572</v>
      </c>
      <c r="O182" s="26">
        <f t="shared" si="11"/>
        <v>100.00000000000166</v>
      </c>
      <c r="P182" s="26">
        <f t="shared" si="12"/>
        <v>99.999999988374299</v>
      </c>
    </row>
    <row r="183" spans="1:16" s="13" customFormat="1" ht="30" hidden="1" x14ac:dyDescent="0.25">
      <c r="A183" s="13" t="s">
        <v>491</v>
      </c>
      <c r="B183" s="4"/>
      <c r="C183" s="21" t="s">
        <v>500</v>
      </c>
      <c r="D183" s="22" t="s">
        <v>562</v>
      </c>
      <c r="E183" s="27">
        <v>347541.41414000001</v>
      </c>
      <c r="F183" s="27">
        <v>3475.414140000008</v>
      </c>
      <c r="G183" s="27">
        <v>344066</v>
      </c>
      <c r="H183" s="27">
        <v>347541.41655999998</v>
      </c>
      <c r="I183" s="27">
        <v>3475.4165599999251</v>
      </c>
      <c r="J183" s="27">
        <v>344066.00000000006</v>
      </c>
      <c r="K183" s="27">
        <v>347541.41651999997</v>
      </c>
      <c r="L183" s="27">
        <v>3475.4165599999833</v>
      </c>
      <c r="M183" s="27">
        <v>344065.99995999999</v>
      </c>
      <c r="N183" s="27">
        <f t="shared" si="10"/>
        <v>99.999999988490572</v>
      </c>
      <c r="O183" s="27">
        <f t="shared" si="11"/>
        <v>100.00000000000166</v>
      </c>
      <c r="P183" s="27">
        <f t="shared" si="12"/>
        <v>99.999999988374299</v>
      </c>
    </row>
    <row r="184" spans="1:16" s="8" customFormat="1" ht="71.25" x14ac:dyDescent="0.25">
      <c r="A184" s="13" t="s">
        <v>66</v>
      </c>
      <c r="B184" s="9">
        <v>22</v>
      </c>
      <c r="C184" s="10" t="s">
        <v>130</v>
      </c>
      <c r="D184" s="9" t="s">
        <v>67</v>
      </c>
      <c r="E184" s="26">
        <v>75618.999500000005</v>
      </c>
      <c r="F184" s="26">
        <v>59477.167000000001</v>
      </c>
      <c r="G184" s="26">
        <v>16141.8325</v>
      </c>
      <c r="H184" s="26">
        <v>75618.985289999997</v>
      </c>
      <c r="I184" s="26">
        <v>59477.152789999993</v>
      </c>
      <c r="J184" s="26">
        <v>16141.832499999999</v>
      </c>
      <c r="K184" s="26">
        <v>75102.25943000002</v>
      </c>
      <c r="L184" s="26">
        <v>58996.925929999998</v>
      </c>
      <c r="M184" s="26">
        <v>16105.333499999999</v>
      </c>
      <c r="N184" s="26">
        <f t="shared" si="10"/>
        <v>99.316671788151709</v>
      </c>
      <c r="O184" s="26">
        <f t="shared" si="11"/>
        <v>99.19258599735673</v>
      </c>
      <c r="P184" s="26">
        <f t="shared" si="12"/>
        <v>99.773885647741665</v>
      </c>
    </row>
    <row r="185" spans="1:16" s="8" customFormat="1" ht="45" hidden="1" x14ac:dyDescent="0.25">
      <c r="A185" s="13" t="s">
        <v>445</v>
      </c>
      <c r="B185" s="9"/>
      <c r="C185" s="21" t="s">
        <v>133</v>
      </c>
      <c r="D185" s="22" t="s">
        <v>134</v>
      </c>
      <c r="E185" s="27">
        <v>10526.32</v>
      </c>
      <c r="F185" s="27">
        <v>526.31999999999971</v>
      </c>
      <c r="G185" s="27">
        <v>10000</v>
      </c>
      <c r="H185" s="27">
        <v>10526.315789999999</v>
      </c>
      <c r="I185" s="27">
        <v>526.31578999999874</v>
      </c>
      <c r="J185" s="27">
        <v>10000</v>
      </c>
      <c r="K185" s="27">
        <v>10526.315789999999</v>
      </c>
      <c r="L185" s="27">
        <v>526.31578999999874</v>
      </c>
      <c r="M185" s="27">
        <v>10000</v>
      </c>
      <c r="N185" s="27">
        <f t="shared" si="10"/>
        <v>100</v>
      </c>
      <c r="O185" s="27">
        <f t="shared" si="11"/>
        <v>100</v>
      </c>
      <c r="P185" s="27">
        <f t="shared" si="12"/>
        <v>100</v>
      </c>
    </row>
    <row r="186" spans="1:16" s="8" customFormat="1" ht="60" hidden="1" x14ac:dyDescent="0.25">
      <c r="A186" s="13" t="s">
        <v>446</v>
      </c>
      <c r="B186" s="9"/>
      <c r="C186" s="21" t="s">
        <v>135</v>
      </c>
      <c r="D186" s="22" t="s">
        <v>136</v>
      </c>
      <c r="E186" s="27">
        <v>28566.371999999999</v>
      </c>
      <c r="F186" s="27">
        <v>22568.9395</v>
      </c>
      <c r="G186" s="27">
        <v>5997.4324999999999</v>
      </c>
      <c r="H186" s="27">
        <v>28566.371999999999</v>
      </c>
      <c r="I186" s="27">
        <v>22568.9395</v>
      </c>
      <c r="J186" s="27">
        <v>5997.4324999999999</v>
      </c>
      <c r="K186" s="27">
        <v>28493.557000000001</v>
      </c>
      <c r="L186" s="27">
        <v>22496.124500000002</v>
      </c>
      <c r="M186" s="27">
        <v>5997.4324999999999</v>
      </c>
      <c r="N186" s="27">
        <f t="shared" si="10"/>
        <v>99.745102388220673</v>
      </c>
      <c r="O186" s="27">
        <f t="shared" si="11"/>
        <v>99.677366320203049</v>
      </c>
      <c r="P186" s="27">
        <f t="shared" si="12"/>
        <v>100</v>
      </c>
    </row>
    <row r="187" spans="1:16" s="8" customFormat="1" ht="60" hidden="1" x14ac:dyDescent="0.25">
      <c r="A187" s="13" t="s">
        <v>447</v>
      </c>
      <c r="B187" s="9"/>
      <c r="C187" s="21" t="s">
        <v>137</v>
      </c>
      <c r="D187" s="22" t="s">
        <v>138</v>
      </c>
      <c r="E187" s="27">
        <v>913.59999999999991</v>
      </c>
      <c r="F187" s="27">
        <v>913.59999999999991</v>
      </c>
      <c r="G187" s="27">
        <v>0</v>
      </c>
      <c r="H187" s="27">
        <v>913.6</v>
      </c>
      <c r="I187" s="27">
        <v>913.6</v>
      </c>
      <c r="J187" s="27">
        <v>0</v>
      </c>
      <c r="K187" s="27">
        <v>879.25709999999992</v>
      </c>
      <c r="L187" s="27">
        <v>879.25709999999992</v>
      </c>
      <c r="M187" s="27">
        <v>0</v>
      </c>
      <c r="N187" s="27">
        <f t="shared" si="10"/>
        <v>96.240926007005243</v>
      </c>
      <c r="O187" s="27">
        <f t="shared" si="11"/>
        <v>96.240926007005243</v>
      </c>
      <c r="P187" s="27">
        <f t="shared" si="12"/>
        <v>0</v>
      </c>
    </row>
    <row r="188" spans="1:16" s="8" customFormat="1" ht="60" hidden="1" x14ac:dyDescent="0.25">
      <c r="A188" s="13" t="s">
        <v>448</v>
      </c>
      <c r="B188" s="9"/>
      <c r="C188" s="21" t="s">
        <v>139</v>
      </c>
      <c r="D188" s="22" t="s">
        <v>140</v>
      </c>
      <c r="E188" s="27">
        <v>31045.708600000002</v>
      </c>
      <c r="F188" s="27">
        <v>31045.708600000002</v>
      </c>
      <c r="G188" s="27">
        <v>0</v>
      </c>
      <c r="H188" s="27">
        <v>31045.6986</v>
      </c>
      <c r="I188" s="27">
        <v>31045.6986</v>
      </c>
      <c r="J188" s="27">
        <v>0</v>
      </c>
      <c r="K188" s="27">
        <v>30677.421640000004</v>
      </c>
      <c r="L188" s="27">
        <v>30677.421640000004</v>
      </c>
      <c r="M188" s="27">
        <v>0</v>
      </c>
      <c r="N188" s="27">
        <f t="shared" si="10"/>
        <v>98.813758502441956</v>
      </c>
      <c r="O188" s="27">
        <f t="shared" si="11"/>
        <v>98.813758502441956</v>
      </c>
      <c r="P188" s="27">
        <f t="shared" si="12"/>
        <v>0</v>
      </c>
    </row>
    <row r="189" spans="1:16" s="13" customFormat="1" ht="75" hidden="1" x14ac:dyDescent="0.25">
      <c r="A189" s="13" t="s">
        <v>449</v>
      </c>
      <c r="B189" s="4"/>
      <c r="C189" s="21" t="s">
        <v>143</v>
      </c>
      <c r="D189" s="22" t="s">
        <v>144</v>
      </c>
      <c r="E189" s="27">
        <v>152</v>
      </c>
      <c r="F189" s="27">
        <v>7.5999999999999943</v>
      </c>
      <c r="G189" s="27">
        <v>144.4</v>
      </c>
      <c r="H189" s="27">
        <v>152</v>
      </c>
      <c r="I189" s="27">
        <v>7.5999999999999943</v>
      </c>
      <c r="J189" s="27">
        <v>144.4</v>
      </c>
      <c r="K189" s="27">
        <v>113.58</v>
      </c>
      <c r="L189" s="27">
        <v>5.679000000000002</v>
      </c>
      <c r="M189" s="27">
        <v>107.901</v>
      </c>
      <c r="N189" s="27">
        <f t="shared" si="10"/>
        <v>74.723684210526315</v>
      </c>
      <c r="O189" s="27">
        <f t="shared" si="11"/>
        <v>74.7236842105264</v>
      </c>
      <c r="P189" s="27">
        <f t="shared" si="12"/>
        <v>74.723684210526315</v>
      </c>
    </row>
    <row r="190" spans="1:16" s="13" customFormat="1" ht="30" hidden="1" x14ac:dyDescent="0.25">
      <c r="A190" s="13" t="s">
        <v>450</v>
      </c>
      <c r="B190" s="4"/>
      <c r="C190" s="21" t="s">
        <v>131</v>
      </c>
      <c r="D190" s="22" t="s">
        <v>132</v>
      </c>
      <c r="E190" s="27">
        <v>4414.9988999999996</v>
      </c>
      <c r="F190" s="27">
        <v>4414.9988999999996</v>
      </c>
      <c r="G190" s="27">
        <v>0</v>
      </c>
      <c r="H190" s="27">
        <v>4414.9989000000005</v>
      </c>
      <c r="I190" s="27">
        <v>4414.9989000000005</v>
      </c>
      <c r="J190" s="27">
        <v>0</v>
      </c>
      <c r="K190" s="27">
        <v>4412.1279000000004</v>
      </c>
      <c r="L190" s="27">
        <v>4412.1279000000004</v>
      </c>
      <c r="M190" s="27">
        <v>0</v>
      </c>
      <c r="N190" s="27">
        <f t="shared" si="10"/>
        <v>99.934971671227373</v>
      </c>
      <c r="O190" s="27">
        <f t="shared" si="11"/>
        <v>99.934971671227373</v>
      </c>
      <c r="P190" s="27">
        <f t="shared" si="12"/>
        <v>0</v>
      </c>
    </row>
    <row r="191" spans="1:16" s="8" customFormat="1" ht="57" x14ac:dyDescent="0.25">
      <c r="A191" s="13" t="s">
        <v>68</v>
      </c>
      <c r="B191" s="9">
        <v>23</v>
      </c>
      <c r="C191" s="10" t="s">
        <v>69</v>
      </c>
      <c r="D191" s="9" t="s">
        <v>70</v>
      </c>
      <c r="E191" s="26">
        <v>608032.1354400001</v>
      </c>
      <c r="F191" s="26">
        <v>6082.5354400001233</v>
      </c>
      <c r="G191" s="26">
        <v>601949.6</v>
      </c>
      <c r="H191" s="26">
        <v>606720.56938999996</v>
      </c>
      <c r="I191" s="26">
        <v>6069.5693899999887</v>
      </c>
      <c r="J191" s="26">
        <v>600650.99999999988</v>
      </c>
      <c r="K191" s="26">
        <v>606720.56938999996</v>
      </c>
      <c r="L191" s="26">
        <v>6069.5693899999887</v>
      </c>
      <c r="M191" s="26">
        <v>600650.99999999988</v>
      </c>
      <c r="N191" s="26">
        <f t="shared" si="10"/>
        <v>100</v>
      </c>
      <c r="O191" s="26">
        <f t="shared" si="11"/>
        <v>100</v>
      </c>
      <c r="P191" s="26">
        <f t="shared" si="12"/>
        <v>100</v>
      </c>
    </row>
    <row r="192" spans="1:16" s="13" customFormat="1" ht="45" hidden="1" x14ac:dyDescent="0.25">
      <c r="A192" s="13" t="s">
        <v>451</v>
      </c>
      <c r="B192" s="4"/>
      <c r="C192" s="21" t="s">
        <v>304</v>
      </c>
      <c r="D192" s="22" t="s">
        <v>305</v>
      </c>
      <c r="E192" s="27">
        <v>5613.8383800000011</v>
      </c>
      <c r="F192" s="27">
        <v>56.138380000000325</v>
      </c>
      <c r="G192" s="27">
        <v>5557.7000000000007</v>
      </c>
      <c r="H192" s="27">
        <v>5613.8383800000001</v>
      </c>
      <c r="I192" s="27">
        <v>56.138380000000325</v>
      </c>
      <c r="J192" s="27">
        <v>5557.7</v>
      </c>
      <c r="K192" s="27">
        <v>5613.8383800000001</v>
      </c>
      <c r="L192" s="27">
        <v>56.138380000000325</v>
      </c>
      <c r="M192" s="27">
        <v>5557.7</v>
      </c>
      <c r="N192" s="27">
        <f t="shared" si="10"/>
        <v>100</v>
      </c>
      <c r="O192" s="27">
        <f t="shared" si="11"/>
        <v>100</v>
      </c>
      <c r="P192" s="27">
        <f t="shared" si="12"/>
        <v>100</v>
      </c>
    </row>
    <row r="193" spans="1:16" s="13" customFormat="1" ht="30" hidden="1" x14ac:dyDescent="0.25">
      <c r="A193" s="13" t="s">
        <v>452</v>
      </c>
      <c r="B193" s="4"/>
      <c r="C193" s="21" t="s">
        <v>118</v>
      </c>
      <c r="D193" s="22" t="s">
        <v>119</v>
      </c>
      <c r="E193" s="27">
        <v>594875.56978999998</v>
      </c>
      <c r="F193" s="27">
        <v>5950.9697900000028</v>
      </c>
      <c r="G193" s="27">
        <v>588924.6</v>
      </c>
      <c r="H193" s="27">
        <v>593793.93100999994</v>
      </c>
      <c r="I193" s="27">
        <v>5940.2310099999886</v>
      </c>
      <c r="J193" s="27">
        <v>587853.69999999995</v>
      </c>
      <c r="K193" s="27">
        <v>593793.93100999994</v>
      </c>
      <c r="L193" s="27">
        <v>5940.2310099999886</v>
      </c>
      <c r="M193" s="27">
        <v>587853.69999999995</v>
      </c>
      <c r="N193" s="27">
        <f t="shared" si="10"/>
        <v>100</v>
      </c>
      <c r="O193" s="27">
        <f t="shared" si="11"/>
        <v>100</v>
      </c>
      <c r="P193" s="27">
        <f t="shared" si="12"/>
        <v>100</v>
      </c>
    </row>
    <row r="194" spans="1:16" s="13" customFormat="1" ht="30" hidden="1" x14ac:dyDescent="0.25">
      <c r="A194" s="13" t="s">
        <v>492</v>
      </c>
      <c r="B194" s="4"/>
      <c r="C194" s="21" t="s">
        <v>499</v>
      </c>
      <c r="D194" s="22" t="s">
        <v>563</v>
      </c>
      <c r="E194" s="27">
        <v>7542.7272700000003</v>
      </c>
      <c r="F194" s="27">
        <v>75.427270000000135</v>
      </c>
      <c r="G194" s="27">
        <v>7467.3</v>
      </c>
      <c r="H194" s="27">
        <v>7312.8</v>
      </c>
      <c r="I194" s="27">
        <v>73.199999999999818</v>
      </c>
      <c r="J194" s="27">
        <v>7239.6</v>
      </c>
      <c r="K194" s="27">
        <v>7312.8</v>
      </c>
      <c r="L194" s="27">
        <v>73.199999999999818</v>
      </c>
      <c r="M194" s="27">
        <v>7239.6</v>
      </c>
      <c r="N194" s="27">
        <f t="shared" si="10"/>
        <v>100</v>
      </c>
      <c r="O194" s="27">
        <f t="shared" si="11"/>
        <v>100</v>
      </c>
      <c r="P194" s="27">
        <f t="shared" si="12"/>
        <v>100</v>
      </c>
    </row>
    <row r="195" spans="1:16" s="8" customFormat="1" ht="57" x14ac:dyDescent="0.25">
      <c r="A195" s="13" t="s">
        <v>453</v>
      </c>
      <c r="B195" s="9">
        <v>24</v>
      </c>
      <c r="C195" s="10" t="s">
        <v>80</v>
      </c>
      <c r="D195" s="9" t="s">
        <v>79</v>
      </c>
      <c r="E195" s="26">
        <v>295361.61138000002</v>
      </c>
      <c r="F195" s="26">
        <v>167292.21138000002</v>
      </c>
      <c r="G195" s="26">
        <v>128069.4</v>
      </c>
      <c r="H195" s="26">
        <v>305058.19608999998</v>
      </c>
      <c r="I195" s="26">
        <v>176988.79609000002</v>
      </c>
      <c r="J195" s="26">
        <v>128069.4</v>
      </c>
      <c r="K195" s="26">
        <v>304922.56861000002</v>
      </c>
      <c r="L195" s="26">
        <v>176853.16861000005</v>
      </c>
      <c r="M195" s="26">
        <v>128069.4</v>
      </c>
      <c r="N195" s="26">
        <f t="shared" si="10"/>
        <v>99.955540456955973</v>
      </c>
      <c r="O195" s="26">
        <f t="shared" si="11"/>
        <v>99.923369454453493</v>
      </c>
      <c r="P195" s="26">
        <f t="shared" si="12"/>
        <v>100</v>
      </c>
    </row>
    <row r="196" spans="1:16" s="8" customFormat="1" ht="30" hidden="1" x14ac:dyDescent="0.25">
      <c r="A196" s="13" t="s">
        <v>493</v>
      </c>
      <c r="B196" s="9"/>
      <c r="C196" s="21" t="s">
        <v>498</v>
      </c>
      <c r="D196" s="22" t="s">
        <v>564</v>
      </c>
      <c r="E196" s="27">
        <v>196540.17</v>
      </c>
      <c r="F196" s="27">
        <v>75851.970000000016</v>
      </c>
      <c r="G196" s="27">
        <v>120688.2</v>
      </c>
      <c r="H196" s="27">
        <v>206236.82273000001</v>
      </c>
      <c r="I196" s="27">
        <v>85548.622730000017</v>
      </c>
      <c r="J196" s="27">
        <v>120688.2</v>
      </c>
      <c r="K196" s="27">
        <v>206236.82273000001</v>
      </c>
      <c r="L196" s="27">
        <v>85548.622730000017</v>
      </c>
      <c r="M196" s="27">
        <v>120688.2</v>
      </c>
      <c r="N196" s="27">
        <f t="shared" si="10"/>
        <v>100</v>
      </c>
      <c r="O196" s="27">
        <f t="shared" si="11"/>
        <v>100</v>
      </c>
      <c r="P196" s="27">
        <f t="shared" si="12"/>
        <v>100</v>
      </c>
    </row>
    <row r="197" spans="1:16" s="8" customFormat="1" ht="38.25" hidden="1" customHeight="1" x14ac:dyDescent="0.25">
      <c r="A197" s="13" t="s">
        <v>494</v>
      </c>
      <c r="B197" s="9"/>
      <c r="C197" s="21" t="s">
        <v>497</v>
      </c>
      <c r="D197" s="22" t="s">
        <v>565</v>
      </c>
      <c r="E197" s="27">
        <v>7455.76</v>
      </c>
      <c r="F197" s="27">
        <v>74.5600000000004</v>
      </c>
      <c r="G197" s="27">
        <v>7381.2</v>
      </c>
      <c r="H197" s="27">
        <v>7455.7575800000004</v>
      </c>
      <c r="I197" s="27">
        <v>74.557580000000598</v>
      </c>
      <c r="J197" s="27">
        <v>7381.2</v>
      </c>
      <c r="K197" s="27">
        <v>7455.7575800000004</v>
      </c>
      <c r="L197" s="27">
        <v>74.557580000000598</v>
      </c>
      <c r="M197" s="27">
        <v>7381.2</v>
      </c>
      <c r="N197" s="27">
        <f t="shared" si="10"/>
        <v>100</v>
      </c>
      <c r="O197" s="27">
        <f t="shared" si="11"/>
        <v>100</v>
      </c>
      <c r="P197" s="27">
        <f t="shared" si="12"/>
        <v>100</v>
      </c>
    </row>
    <row r="198" spans="1:16" s="8" customFormat="1" ht="46.5" hidden="1" customHeight="1" x14ac:dyDescent="0.25">
      <c r="A198" s="13" t="s">
        <v>454</v>
      </c>
      <c r="B198" s="9"/>
      <c r="C198" s="21" t="s">
        <v>310</v>
      </c>
      <c r="D198" s="22" t="s">
        <v>311</v>
      </c>
      <c r="E198" s="27">
        <v>6500</v>
      </c>
      <c r="F198" s="27">
        <v>6500</v>
      </c>
      <c r="G198" s="27">
        <v>0</v>
      </c>
      <c r="H198" s="27">
        <v>6500</v>
      </c>
      <c r="I198" s="27">
        <v>6500</v>
      </c>
      <c r="J198" s="27">
        <v>0</v>
      </c>
      <c r="K198" s="27">
        <v>6500</v>
      </c>
      <c r="L198" s="27">
        <v>6500</v>
      </c>
      <c r="M198" s="27">
        <v>0</v>
      </c>
      <c r="N198" s="27">
        <f t="shared" si="10"/>
        <v>100</v>
      </c>
      <c r="O198" s="27">
        <f t="shared" si="11"/>
        <v>100</v>
      </c>
      <c r="P198" s="27">
        <f t="shared" si="12"/>
        <v>0</v>
      </c>
    </row>
    <row r="199" spans="1:16" s="8" customFormat="1" ht="38.25" hidden="1" customHeight="1" x14ac:dyDescent="0.25">
      <c r="A199" s="13" t="s">
        <v>455</v>
      </c>
      <c r="B199" s="9"/>
      <c r="C199" s="21" t="s">
        <v>312</v>
      </c>
      <c r="D199" s="22" t="s">
        <v>313</v>
      </c>
      <c r="E199" s="27">
        <v>50.400000000000091</v>
      </c>
      <c r="F199" s="27">
        <v>50.400000000000091</v>
      </c>
      <c r="G199" s="27">
        <v>0</v>
      </c>
      <c r="H199" s="27">
        <v>50.4</v>
      </c>
      <c r="I199" s="27">
        <v>50.4</v>
      </c>
      <c r="J199" s="27">
        <v>0</v>
      </c>
      <c r="K199" s="27">
        <v>50.4</v>
      </c>
      <c r="L199" s="27">
        <v>50.4</v>
      </c>
      <c r="M199" s="27">
        <v>0</v>
      </c>
      <c r="N199" s="27">
        <f t="shared" si="10"/>
        <v>100</v>
      </c>
      <c r="O199" s="27">
        <f t="shared" si="11"/>
        <v>100</v>
      </c>
      <c r="P199" s="27">
        <f t="shared" si="12"/>
        <v>0</v>
      </c>
    </row>
    <row r="200" spans="1:16" s="8" customFormat="1" ht="38.25" hidden="1" customHeight="1" x14ac:dyDescent="0.25">
      <c r="A200" s="13" t="s">
        <v>456</v>
      </c>
      <c r="B200" s="9"/>
      <c r="C200" s="21" t="s">
        <v>314</v>
      </c>
      <c r="D200" s="22" t="s">
        <v>315</v>
      </c>
      <c r="E200" s="27">
        <v>12700.000000000002</v>
      </c>
      <c r="F200" s="27">
        <v>12700.000000000002</v>
      </c>
      <c r="G200" s="27">
        <v>0</v>
      </c>
      <c r="H200" s="27">
        <v>12700</v>
      </c>
      <c r="I200" s="27">
        <v>12700</v>
      </c>
      <c r="J200" s="27">
        <v>0</v>
      </c>
      <c r="K200" s="27">
        <v>12700</v>
      </c>
      <c r="L200" s="27">
        <v>12700</v>
      </c>
      <c r="M200" s="27">
        <v>0</v>
      </c>
      <c r="N200" s="27">
        <f t="shared" si="10"/>
        <v>100</v>
      </c>
      <c r="O200" s="27">
        <f t="shared" si="11"/>
        <v>100</v>
      </c>
      <c r="P200" s="27">
        <f t="shared" si="12"/>
        <v>0</v>
      </c>
    </row>
    <row r="201" spans="1:16" s="8" customFormat="1" ht="38.25" hidden="1" customHeight="1" x14ac:dyDescent="0.25">
      <c r="A201" s="13" t="s">
        <v>457</v>
      </c>
      <c r="B201" s="9"/>
      <c r="C201" s="21" t="s">
        <v>316</v>
      </c>
      <c r="D201" s="22" t="s">
        <v>317</v>
      </c>
      <c r="E201" s="27">
        <v>1695.3000000000011</v>
      </c>
      <c r="F201" s="27">
        <v>1695.3000000000011</v>
      </c>
      <c r="G201" s="27">
        <v>0</v>
      </c>
      <c r="H201" s="27">
        <v>1695.3</v>
      </c>
      <c r="I201" s="27">
        <v>1695.3</v>
      </c>
      <c r="J201" s="27">
        <v>0</v>
      </c>
      <c r="K201" s="27">
        <v>1695.3</v>
      </c>
      <c r="L201" s="27">
        <v>1695.3</v>
      </c>
      <c r="M201" s="27">
        <v>0</v>
      </c>
      <c r="N201" s="27">
        <f t="shared" si="10"/>
        <v>100</v>
      </c>
      <c r="O201" s="27">
        <f t="shared" si="11"/>
        <v>100</v>
      </c>
      <c r="P201" s="27">
        <f t="shared" si="12"/>
        <v>0</v>
      </c>
    </row>
    <row r="202" spans="1:16" s="8" customFormat="1" ht="38.25" hidden="1" customHeight="1" x14ac:dyDescent="0.25">
      <c r="A202" s="13" t="s">
        <v>458</v>
      </c>
      <c r="B202" s="9"/>
      <c r="C202" s="21" t="s">
        <v>318</v>
      </c>
      <c r="D202" s="22" t="s">
        <v>319</v>
      </c>
      <c r="E202" s="27">
        <v>70419.981379999997</v>
      </c>
      <c r="F202" s="27">
        <v>70419.981379999997</v>
      </c>
      <c r="G202" s="27">
        <v>0</v>
      </c>
      <c r="H202" s="27">
        <v>70419.915779999996</v>
      </c>
      <c r="I202" s="27">
        <v>70419.915779999996</v>
      </c>
      <c r="J202" s="27">
        <v>0</v>
      </c>
      <c r="K202" s="27">
        <v>70284.288300000015</v>
      </c>
      <c r="L202" s="27">
        <v>70284.288300000015</v>
      </c>
      <c r="M202" s="27">
        <v>0</v>
      </c>
      <c r="N202" s="27">
        <f t="shared" si="10"/>
        <v>99.807401814532554</v>
      </c>
      <c r="O202" s="27">
        <f t="shared" si="11"/>
        <v>99.807401814532554</v>
      </c>
      <c r="P202" s="27">
        <f t="shared" si="12"/>
        <v>0</v>
      </c>
    </row>
    <row r="203" spans="1:16" s="8" customFormat="1" ht="57" x14ac:dyDescent="0.25">
      <c r="A203" s="13" t="s">
        <v>72</v>
      </c>
      <c r="B203" s="9">
        <v>25</v>
      </c>
      <c r="C203" s="10" t="s">
        <v>71</v>
      </c>
      <c r="D203" s="9" t="s">
        <v>73</v>
      </c>
      <c r="E203" s="26">
        <v>255115.95695999998</v>
      </c>
      <c r="F203" s="26">
        <v>56219.956959999981</v>
      </c>
      <c r="G203" s="26">
        <v>198896</v>
      </c>
      <c r="H203" s="26">
        <v>210466.05136000004</v>
      </c>
      <c r="I203" s="26">
        <v>55773.451360000021</v>
      </c>
      <c r="J203" s="26">
        <v>154692.6</v>
      </c>
      <c r="K203" s="26">
        <v>210044.88653000002</v>
      </c>
      <c r="L203" s="26">
        <v>55352.286530000012</v>
      </c>
      <c r="M203" s="26">
        <v>154692.6</v>
      </c>
      <c r="N203" s="26">
        <f t="shared" si="10"/>
        <v>99.799889422888626</v>
      </c>
      <c r="O203" s="26">
        <f t="shared" si="11"/>
        <v>99.244865039314988</v>
      </c>
      <c r="P203" s="26">
        <f t="shared" si="12"/>
        <v>100</v>
      </c>
    </row>
    <row r="204" spans="1:16" s="8" customFormat="1" ht="30" hidden="1" x14ac:dyDescent="0.25">
      <c r="A204" s="13" t="s">
        <v>459</v>
      </c>
      <c r="B204" s="9"/>
      <c r="C204" s="21" t="s">
        <v>278</v>
      </c>
      <c r="D204" s="22" t="s">
        <v>279</v>
      </c>
      <c r="E204" s="27">
        <v>10787.203</v>
      </c>
      <c r="F204" s="27">
        <v>10787.203</v>
      </c>
      <c r="G204" s="27">
        <v>0</v>
      </c>
      <c r="H204" s="27">
        <v>10787.2</v>
      </c>
      <c r="I204" s="27">
        <v>10787.2</v>
      </c>
      <c r="J204" s="27">
        <v>0</v>
      </c>
      <c r="K204" s="27">
        <v>10787.2</v>
      </c>
      <c r="L204" s="27">
        <v>10787.2</v>
      </c>
      <c r="M204" s="27">
        <v>0</v>
      </c>
      <c r="N204" s="27">
        <f t="shared" si="10"/>
        <v>100</v>
      </c>
      <c r="O204" s="27">
        <f t="shared" si="11"/>
        <v>100</v>
      </c>
      <c r="P204" s="27">
        <f t="shared" si="12"/>
        <v>0</v>
      </c>
    </row>
    <row r="205" spans="1:16" s="8" customFormat="1" ht="30" hidden="1" x14ac:dyDescent="0.25">
      <c r="A205" s="13" t="s">
        <v>495</v>
      </c>
      <c r="B205" s="9"/>
      <c r="C205" s="21" t="s">
        <v>496</v>
      </c>
      <c r="D205" s="22" t="s">
        <v>566</v>
      </c>
      <c r="E205" s="27">
        <v>200905.04934999999</v>
      </c>
      <c r="F205" s="27">
        <v>2009.0493499999866</v>
      </c>
      <c r="G205" s="27">
        <v>198896</v>
      </c>
      <c r="H205" s="27">
        <v>156255.15151000003</v>
      </c>
      <c r="I205" s="27">
        <v>1562.5515100000193</v>
      </c>
      <c r="J205" s="27">
        <v>154692.6</v>
      </c>
      <c r="K205" s="27">
        <v>156255.15151000003</v>
      </c>
      <c r="L205" s="27">
        <v>1562.5515100000193</v>
      </c>
      <c r="M205" s="27">
        <v>154692.6</v>
      </c>
      <c r="N205" s="27">
        <f t="shared" si="10"/>
        <v>100</v>
      </c>
      <c r="O205" s="27">
        <f t="shared" si="11"/>
        <v>100</v>
      </c>
      <c r="P205" s="27">
        <f t="shared" si="12"/>
        <v>100</v>
      </c>
    </row>
    <row r="206" spans="1:16" s="13" customFormat="1" ht="45" hidden="1" x14ac:dyDescent="0.25">
      <c r="A206" s="13" t="s">
        <v>460</v>
      </c>
      <c r="B206" s="4"/>
      <c r="C206" s="21" t="s">
        <v>280</v>
      </c>
      <c r="D206" s="22" t="s">
        <v>281</v>
      </c>
      <c r="E206" s="27">
        <v>43423.704610000001</v>
      </c>
      <c r="F206" s="27">
        <v>43423.704610000001</v>
      </c>
      <c r="G206" s="27">
        <v>0</v>
      </c>
      <c r="H206" s="27">
        <v>43423.699850000005</v>
      </c>
      <c r="I206" s="27">
        <v>43423.699850000005</v>
      </c>
      <c r="J206" s="27">
        <v>0</v>
      </c>
      <c r="K206" s="27">
        <v>43002.535019999996</v>
      </c>
      <c r="L206" s="27">
        <v>43002.535019999996</v>
      </c>
      <c r="M206" s="27">
        <v>0</v>
      </c>
      <c r="N206" s="27">
        <f t="shared" si="10"/>
        <v>99.030103764868372</v>
      </c>
      <c r="O206" s="27">
        <f t="shared" si="11"/>
        <v>99.030103764868372</v>
      </c>
      <c r="P206" s="27">
        <f t="shared" si="12"/>
        <v>0</v>
      </c>
    </row>
    <row r="207" spans="1:16" s="8" customFormat="1" ht="57" x14ac:dyDescent="0.25">
      <c r="A207" s="13" t="s">
        <v>74</v>
      </c>
      <c r="B207" s="9">
        <v>26</v>
      </c>
      <c r="C207" s="10" t="s">
        <v>75</v>
      </c>
      <c r="D207" s="9" t="s">
        <v>76</v>
      </c>
      <c r="E207" s="26">
        <v>9240</v>
      </c>
      <c r="F207" s="26">
        <v>9240</v>
      </c>
      <c r="G207" s="26">
        <v>0</v>
      </c>
      <c r="H207" s="26">
        <v>9240</v>
      </c>
      <c r="I207" s="26">
        <v>9240</v>
      </c>
      <c r="J207" s="26">
        <v>0</v>
      </c>
      <c r="K207" s="26">
        <v>9239.2883299999994</v>
      </c>
      <c r="L207" s="26">
        <v>9239.2883299999994</v>
      </c>
      <c r="M207" s="26">
        <v>0</v>
      </c>
      <c r="N207" s="26">
        <f t="shared" si="10"/>
        <v>99.992297943722946</v>
      </c>
      <c r="O207" s="26">
        <f t="shared" si="11"/>
        <v>99.992297943722946</v>
      </c>
      <c r="P207" s="26">
        <f t="shared" si="12"/>
        <v>0</v>
      </c>
    </row>
    <row r="208" spans="1:16" s="8" customFormat="1" ht="30" hidden="1" x14ac:dyDescent="0.25">
      <c r="A208" s="13" t="s">
        <v>461</v>
      </c>
      <c r="B208" s="9"/>
      <c r="C208" s="21" t="s">
        <v>141</v>
      </c>
      <c r="D208" s="22" t="s">
        <v>142</v>
      </c>
      <c r="E208" s="27">
        <v>9240</v>
      </c>
      <c r="F208" s="27">
        <v>9240</v>
      </c>
      <c r="G208" s="27">
        <v>0</v>
      </c>
      <c r="H208" s="27">
        <v>9240</v>
      </c>
      <c r="I208" s="27">
        <v>9240</v>
      </c>
      <c r="J208" s="27">
        <v>0</v>
      </c>
      <c r="K208" s="27">
        <v>9239.2883299999994</v>
      </c>
      <c r="L208" s="27">
        <v>9239.2883299999994</v>
      </c>
      <c r="M208" s="27">
        <v>0</v>
      </c>
      <c r="N208" s="27">
        <f t="shared" si="10"/>
        <v>99.992297943722946</v>
      </c>
      <c r="O208" s="27">
        <f t="shared" si="11"/>
        <v>99.992297943722946</v>
      </c>
      <c r="P208" s="27">
        <f t="shared" si="12"/>
        <v>0</v>
      </c>
    </row>
    <row r="209" spans="1:16" s="8" customFormat="1" hidden="1" x14ac:dyDescent="0.25">
      <c r="A209" s="13"/>
      <c r="B209" s="9"/>
      <c r="C209" s="10" t="s">
        <v>77</v>
      </c>
      <c r="D209" s="9"/>
      <c r="E209" s="14">
        <v>2232794.0455640014</v>
      </c>
      <c r="F209" s="14">
        <v>1866271.7867240012</v>
      </c>
      <c r="G209" s="14">
        <v>366522.25884000014</v>
      </c>
      <c r="H209" s="47">
        <v>2499707.0000800001</v>
      </c>
      <c r="I209" s="47">
        <v>2133184.7412400004</v>
      </c>
      <c r="J209" s="47">
        <v>366522.25884000002</v>
      </c>
      <c r="K209" s="47">
        <v>2387274.6194799999</v>
      </c>
      <c r="L209" s="47">
        <v>2021730.2589399999</v>
      </c>
      <c r="M209" s="47">
        <v>365544.36054000002</v>
      </c>
      <c r="N209" s="26">
        <f t="shared" si="10"/>
        <v>95.502177631362315</v>
      </c>
      <c r="O209" s="26">
        <f t="shared" si="11"/>
        <v>94.775207222079928</v>
      </c>
      <c r="P209" s="26">
        <f t="shared" si="12"/>
        <v>99.733195385433092</v>
      </c>
    </row>
    <row r="210" spans="1:16" ht="37.5" hidden="1" x14ac:dyDescent="0.3">
      <c r="B210" s="15"/>
      <c r="C210" s="16" t="s">
        <v>78</v>
      </c>
      <c r="D210" s="17"/>
      <c r="E210" s="18">
        <v>71563516.612574086</v>
      </c>
      <c r="F210" s="18">
        <v>52057447.455324098</v>
      </c>
      <c r="G210" s="18">
        <v>19506069.157249995</v>
      </c>
      <c r="H210" s="18">
        <v>71363536.409679979</v>
      </c>
      <c r="I210" s="18">
        <v>52057447.519269988</v>
      </c>
      <c r="J210" s="18">
        <v>19306088.890409995</v>
      </c>
      <c r="K210" s="18">
        <v>69126038.535309985</v>
      </c>
      <c r="L210" s="18">
        <v>49868382.724329986</v>
      </c>
      <c r="M210" s="18">
        <v>19257655.81098</v>
      </c>
      <c r="N210" s="48">
        <f t="shared" si="10"/>
        <v>96.864648268654889</v>
      </c>
      <c r="O210" s="48">
        <f t="shared" si="11"/>
        <v>95.794905629728234</v>
      </c>
      <c r="P210" s="48">
        <f t="shared" si="12"/>
        <v>99.749130547855017</v>
      </c>
    </row>
    <row r="211" spans="1:16" x14ac:dyDescent="0.25">
      <c r="H211" s="24"/>
    </row>
    <row r="212" spans="1:16" ht="15" customHeight="1" x14ac:dyDescent="0.25">
      <c r="C212" s="52" t="s">
        <v>613</v>
      </c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</row>
    <row r="213" spans="1:16" x14ac:dyDescent="0.25">
      <c r="A213" s="20"/>
      <c r="H213" s="24"/>
      <c r="I213" s="24"/>
      <c r="J213" s="24"/>
    </row>
    <row r="214" spans="1:16" x14ac:dyDescent="0.25">
      <c r="H214" s="24"/>
      <c r="I214" s="24"/>
      <c r="J214" s="24"/>
      <c r="K214" s="24"/>
      <c r="M214" s="24"/>
    </row>
    <row r="216" spans="1:16" x14ac:dyDescent="0.25">
      <c r="E216" s="19"/>
    </row>
  </sheetData>
  <autoFilter ref="A4:Q210">
    <filterColumn colId="1">
      <customFilters>
        <customFilter operator="notEqual" val=" "/>
      </customFilters>
    </filterColumn>
  </autoFilter>
  <mergeCells count="14">
    <mergeCell ref="C212:P212"/>
    <mergeCell ref="L2:M2"/>
    <mergeCell ref="B3:B4"/>
    <mergeCell ref="C3:C4"/>
    <mergeCell ref="E3:E4"/>
    <mergeCell ref="F3:G3"/>
    <mergeCell ref="H3:H4"/>
    <mergeCell ref="I3:J3"/>
    <mergeCell ref="K3:K4"/>
    <mergeCell ref="L3:M3"/>
    <mergeCell ref="N3:N4"/>
    <mergeCell ref="O3:P3"/>
    <mergeCell ref="O2:P2"/>
    <mergeCell ref="B1:P1"/>
  </mergeCells>
  <pageMargins left="0.23611111111111099" right="0.23611111111111099" top="0.15763888888888899" bottom="0.39374999999999999" header="0.511811023622047" footer="0.15763888888888899"/>
  <pageSetup paperSize="9" scale="53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1038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</vt:lpstr>
      <vt:lpstr>ГП!Заголовки_для_печати</vt:lpstr>
      <vt:lpstr>ГП!Область_печати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СОБП Мокаева Лейла 148</dc:creator>
  <dc:description/>
  <cp:lastModifiedBy>СОБП Тяжгов Азамат 148</cp:lastModifiedBy>
  <cp:revision>68</cp:revision>
  <cp:lastPrinted>2025-02-04T11:32:37Z</cp:lastPrinted>
  <dcterms:created xsi:type="dcterms:W3CDTF">2021-06-07T12:36:01Z</dcterms:created>
  <dcterms:modified xsi:type="dcterms:W3CDTF">2026-03-25T06:41:05Z</dcterms:modified>
  <dc:language>ru-RU</dc:language>
</cp:coreProperties>
</file>